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K:\2. Opérations\4. BIJPAC\75\site PJP\2025-CSIP-7 - PJP - GES-GEN\5. MOe\3. Rendus\5. PRO\04. VERSION FINALE POUR DCE\"/>
    </mc:Choice>
  </mc:AlternateContent>
  <xr:revisionPtr revIDLastSave="0" documentId="13_ncr:1_{5A49CAD2-4501-4691-A750-939482DCF6B2}" xr6:coauthVersionLast="47" xr6:coauthVersionMax="47" xr10:uidLastSave="{00000000-0000-0000-0000-000000000000}"/>
  <bookViews>
    <workbookView xWindow="-105" yWindow="-16320" windowWidth="29040" windowHeight="15720" xr2:uid="{00000000-000D-0000-FFFF-FFFF00000000}"/>
  </bookViews>
  <sheets>
    <sheet name="BPM" sheetId="1" r:id="rId1"/>
  </sheets>
  <definedNames>
    <definedName name="_xlnm._FilterDatabase" localSheetId="0" hidden="1">BPM!$A$7:$G$139</definedName>
    <definedName name="_xlnm.Print_Area" localSheetId="0">BPM!$A$1:$G$139</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1" l="1"/>
  <c r="G29" i="1"/>
  <c r="G28" i="1"/>
  <c r="G27" i="1"/>
  <c r="G30" i="1" l="1"/>
  <c r="G134" i="1" l="1"/>
  <c r="G133" i="1"/>
  <c r="G132" i="1"/>
  <c r="G131" i="1"/>
  <c r="G130" i="1"/>
  <c r="G129" i="1"/>
  <c r="G128" i="1"/>
  <c r="G124" i="1"/>
  <c r="G123" i="1"/>
  <c r="G122" i="1"/>
  <c r="G121" i="1"/>
  <c r="G120" i="1"/>
  <c r="G116" i="1"/>
  <c r="G115" i="1"/>
  <c r="G114" i="1"/>
  <c r="G113" i="1"/>
  <c r="G109" i="1"/>
  <c r="G108" i="1"/>
  <c r="G107" i="1"/>
  <c r="G106" i="1"/>
  <c r="G105" i="1"/>
  <c r="G104" i="1"/>
  <c r="G103" i="1"/>
  <c r="G102" i="1"/>
  <c r="G101" i="1"/>
  <c r="G100" i="1"/>
  <c r="G99" i="1"/>
  <c r="G98" i="1"/>
  <c r="G97" i="1"/>
  <c r="G93" i="1"/>
  <c r="G92" i="1"/>
  <c r="G91" i="1"/>
  <c r="G90" i="1"/>
  <c r="G89" i="1"/>
  <c r="G88" i="1"/>
  <c r="G87" i="1"/>
  <c r="G86" i="1"/>
  <c r="G85" i="1"/>
  <c r="G84" i="1"/>
  <c r="G83" i="1"/>
  <c r="G82" i="1"/>
  <c r="G81" i="1"/>
  <c r="G80" i="1"/>
  <c r="G79" i="1"/>
  <c r="G78" i="1"/>
  <c r="G77" i="1"/>
  <c r="G76" i="1"/>
  <c r="G72" i="1"/>
  <c r="G71" i="1"/>
  <c r="G70" i="1"/>
  <c r="G69" i="1"/>
  <c r="G68" i="1"/>
  <c r="G64" i="1"/>
  <c r="G63" i="1"/>
  <c r="G62" i="1"/>
  <c r="G61" i="1"/>
  <c r="G60" i="1"/>
  <c r="G59" i="1"/>
  <c r="G58" i="1"/>
  <c r="G57" i="1"/>
  <c r="G56" i="1"/>
  <c r="G55" i="1"/>
  <c r="G54" i="1"/>
  <c r="G53" i="1"/>
  <c r="G49" i="1"/>
  <c r="G48" i="1"/>
  <c r="G47" i="1"/>
  <c r="G46" i="1"/>
  <c r="G45" i="1"/>
  <c r="G44" i="1"/>
  <c r="G43" i="1"/>
  <c r="G42" i="1"/>
  <c r="G41" i="1"/>
  <c r="G40" i="1"/>
  <c r="G39" i="1"/>
  <c r="G38" i="1"/>
  <c r="G37" i="1"/>
  <c r="G36" i="1"/>
  <c r="G35" i="1"/>
  <c r="G34" i="1"/>
  <c r="G33" i="1"/>
  <c r="G23" i="1"/>
  <c r="G22" i="1"/>
  <c r="G21" i="1"/>
  <c r="G20" i="1"/>
  <c r="G19" i="1"/>
  <c r="G18" i="1"/>
  <c r="G14" i="1"/>
  <c r="G13" i="1"/>
  <c r="G12" i="1"/>
  <c r="G11" i="1"/>
  <c r="G10" i="1"/>
  <c r="G15" i="1" l="1"/>
  <c r="G24" i="1"/>
  <c r="G125" i="1"/>
  <c r="G65" i="1"/>
  <c r="G73" i="1"/>
  <c r="G135" i="1"/>
  <c r="G117" i="1"/>
  <c r="G50" i="1"/>
  <c r="G110" i="1"/>
  <c r="G94" i="1"/>
  <c r="G138" i="1" l="1"/>
  <c r="G137" i="1"/>
  <c r="G139" i="1" s="1"/>
  <c r="G140" i="1" l="1"/>
</calcChain>
</file>

<file path=xl/sharedStrings.xml><?xml version="1.0" encoding="utf-8"?>
<sst xmlns="http://schemas.openxmlformats.org/spreadsheetml/2006/main" count="433" uniqueCount="163">
  <si>
    <t>PJP - GES / GEN - Révision décennale et mise à niveau associée</t>
  </si>
  <si>
    <t>Réf. CCTP</t>
  </si>
  <si>
    <t>Ensemble / Désignation</t>
  </si>
  <si>
    <t>Base / BPU</t>
  </si>
  <si>
    <t>Qté</t>
  </si>
  <si>
    <t>Unité</t>
  </si>
  <si>
    <t>Prix HT unitaire</t>
  </si>
  <si>
    <t>Prix HT total</t>
  </si>
  <si>
    <t>0 - Préparation, études et analyses préalables</t>
  </si>
  <si>
    <t>§7.1 / §7.2</t>
  </si>
  <si>
    <t>Analyses huile moteur, liquide de refroidissement, fuel cuve et fuel réservoir journalier - GES et GEN</t>
  </si>
  <si>
    <t>Base</t>
  </si>
  <si>
    <t>ens</t>
  </si>
  <si>
    <t>Endoscopies moteur GES et GEN avec rapport photographique et compte-rendu</t>
  </si>
  <si>
    <t>§6.2 / §7.2</t>
  </si>
  <si>
    <t>Études d’exécution, relevés, notes de calcul, schémas, phasage, procédures de consignation et de raccordement provisoire GEM</t>
  </si>
  <si>
    <t>§6.1 / §6.2 / §8</t>
  </si>
  <si>
    <t>État des matériels récemment remplacés, proposition de conservation, réemploi, adaptation ou dépose</t>
  </si>
  <si>
    <t>§6.3</t>
  </si>
  <si>
    <t>Installation de chantier, protections, balisage, gestion des déchets, contraintes site occupé</t>
  </si>
  <si>
    <t>Sous-total BASE - 0 - Préparation, études et analyses préalables</t>
  </si>
  <si>
    <t>1 - GEM provisoires et continuité de service</t>
  </si>
  <si>
    <t>§4 / §7.3.1</t>
  </si>
  <si>
    <t>Protection de la cour et des existants : platelage, plaques de répartition, note de charge au sol</t>
  </si>
  <si>
    <t>§7.3.2</t>
  </si>
  <si>
    <t>Transport, manutention et mise en œuvre GEM 300 kVA pour intervention GES, démarrage automatique, raccordements et essais</t>
  </si>
  <si>
    <t>Location GEM 300 kVA pour intervention GES</t>
  </si>
  <si>
    <t>mois</t>
  </si>
  <si>
    <t>§7.3.3</t>
  </si>
  <si>
    <t>Transport, manutention et mise en œuvre GEM 700 kVA pour intervention GEN, démarrage automatique, raccordements et essais</t>
  </si>
  <si>
    <t>Location GEM 700 kVA pour intervention GEN</t>
  </si>
  <si>
    <t>§7.3.5</t>
  </si>
  <si>
    <t>Sous-total BASE - 1 - GEM provisoires et continuité de service</t>
  </si>
  <si>
    <t>§7.4.1.1</t>
  </si>
  <si>
    <t>Préparation, consignations, repérages, vidanges, protections et dépose partielle du GES</t>
  </si>
  <si>
    <t>§7.4.1.2</t>
  </si>
  <si>
    <t>Ouverture limitée, démontages nécessaires à l’expertise, contrôles métrologiques, photographies, PV d’expertise et jalon prestations conditionnelles</t>
  </si>
  <si>
    <t>§7.4.1.3</t>
  </si>
  <si>
    <t>Révision préventive moteur PERKINS 3012-TAG1A : joints accessibles, filtres, fluides, courroies, durits/flexibles, colliers et consommables</t>
  </si>
  <si>
    <t>Réglages moteur GES : jeux de soupapes, culbuteurs, pontets de soupapes, organes accessibles et contrôles associés selon prescriptions constructeur</t>
  </si>
  <si>
    <t>Circuit injection GES : contrôles, nettoyage, réglages, filtres et remise en conformité fonctionnelle selon CCTP, hors remplacements lourds traités au BPU</t>
  </si>
  <si>
    <t>Circuit refroidissement GES : contrôles, rinçage, purge, liquide, durits, flexibles, colliers, courroies, pompe à eau, calorstats, poulies / galets / tendeurs selon CCTP, hors interventions lourdes traitées au BPU</t>
  </si>
  <si>
    <t>Turbocompresseurs GES : contrôles jeux, fuites, étanchéité, fonctionnement, nettoyage et réglages accessibles, hors réfection ou remplacement traités au BPU</t>
  </si>
  <si>
    <t>Contrôle damper / amortisseur de vibrations torsionnelles et jeu latéral vilebrequin selon accessibilité et prescriptions constructeur</t>
  </si>
  <si>
    <t>§7.4.1.4</t>
  </si>
  <si>
    <t>Contrôle complet alternateur LEROY SOMER : inspection interne, nettoyage, isolement, index de polarisation, résistances ohmiques et connexions</t>
  </si>
  <si>
    <t>Remplacement du roulement arrière alternateur</t>
  </si>
  <si>
    <t>Remplacement du régulateur de tension et des diodes tournantes</t>
  </si>
  <si>
    <t>Contrôle liaison moteur-alternateur, alignement, disques de liaison, bride, faux-rond, concentricité, vibrations</t>
  </si>
  <si>
    <t>Contrôle / remplacement selon configuration des silentblocs, supports, fixations et visseries associées</t>
  </si>
  <si>
    <t>§7.4.1.5</t>
  </si>
  <si>
    <t>Démarrage, charge, batteries, chargeur, câblages, échappement, collecteurs, compensateur, supports et étanchéité</t>
  </si>
  <si>
    <t>§7.4.1.6</t>
  </si>
  <si>
    <t>Remontage, réglages, contrôles fuites, calibrations, nettoyage, traitement anticorrosion localisé et finitions</t>
  </si>
  <si>
    <t>§7.4.1.7</t>
  </si>
  <si>
    <t>Essais progressifs et essai en charge sur banc 4 h minimum, contrôles tension/fréquence/sécurités/reports, PV d’essais</t>
  </si>
  <si>
    <t>§7.4.1.8 / §10.1</t>
  </si>
  <si>
    <t>DOE et rapport final GES, incluant rapport détaillé moteur, alternateur et préconisations de maintenance</t>
  </si>
  <si>
    <t>§7.4.2 / §8</t>
  </si>
  <si>
    <t>Réfection interne lourde bas-moteur : chemises, pistons, segments, coussinets ou organes internes équivalents, hors vilebrequin et paliers traités séparément, si défaut ou métrologie hors tolérances</t>
  </si>
  <si>
    <t>BPU</t>
  </si>
  <si>
    <t>Damper / amortisseur de vibrations torsionnelles : remplacement si défaut constaté</t>
  </si>
  <si>
    <t>Culasse(s) en échange standard ou remplacement si non réparable(s) après contrôle</t>
  </si>
  <si>
    <t>Vilebrequin / paliers : rectification, remplacement ou réfection lourde si métrologie hors tolérances</t>
  </si>
  <si>
    <t>Distribution : arbre à cames, poussoirs, pignons, remplacement si usure anormale constatée</t>
  </si>
  <si>
    <t>Turbocompresseurs : réfection, échange standard ou remplacement si usure anormale, jeu hors tolérance, fuite ou défaut de fonctionnement constaté</t>
  </si>
  <si>
    <t>Injection : remplacement complet, échange standard ou remplacement d’organes d’injection, notamment pompe d’injection, injecteurs ou organes associés, si les contrôles, réglages ou remises en état prévus en base ne permettent pas d’obtenir un fonctionnement conforme</t>
  </si>
  <si>
    <t>Échangeur air/eau de suralimentation si fuite, corrosion, colmatage ou performance insuffisante constatée</t>
  </si>
  <si>
    <t>Radiateur / échangeurs : reconditionnement ou remplacement si colmatage, fuite ou performances insuffisantes</t>
  </si>
  <si>
    <t>Carburant : polissage / filtration / purge / nettoyage complémentaire si analyse carburant défavorable</t>
  </si>
  <si>
    <t>Échappement : remplacement ponctuel et supports uniquement si corrosion, percement ou défaut d’étanchéité constaté</t>
  </si>
  <si>
    <t>Alternateur : défauts internes complémentaires non prévus au forfait, excitatrice, bobinages, connexions internes, défaut isolement persistant</t>
  </si>
  <si>
    <t>§7.4.3</t>
  </si>
  <si>
    <t>TGGES conservé : vérifications, adaptations, raccordements, interfaces avec TGS remplacé, essais ordres de démarrage, reports, sécurités, alarmes et arrêts d’urgence</t>
  </si>
  <si>
    <t>§7.5.1</t>
  </si>
  <si>
    <t>Remplacement complet TGS principal type PrismaSeT ou équivalent, jeux de barres, protections, borniers, capotages, repérages, y compris inverseur manuel 4 x 1250 A GES / GEM intégré au TGS</t>
  </si>
  <si>
    <t>Reprise des câblages sur le nouveau TGS principal</t>
  </si>
  <si>
    <t>§7.5.2</t>
  </si>
  <si>
    <t>Passage IT vers TNS sur les 7 TGS secondaires, suppression des transformateurs d’isolement et CPI associés</t>
  </si>
  <si>
    <t>u</t>
  </si>
  <si>
    <t>Reprise câblages et cheminements pour réalimenter les TGS secondaires</t>
  </si>
  <si>
    <t>§7.6.1.1</t>
  </si>
  <si>
    <t>Préparation, consignations, repérages, vidanges, protections et dépose partielle du GEN</t>
  </si>
  <si>
    <t>§7.6.1.2</t>
  </si>
  <si>
    <t>§7.6.1.3</t>
  </si>
  <si>
    <t>Révision préventive moteur CUMMINS VTA28 G5 : joints accessibles, filtres, fluides, courroies, durits/flexibles, colliers et consommables</t>
  </si>
  <si>
    <t>Réglages moteur GEN : jeux de soupapes, culbuteurs, pontets de soupapes, course injecteurs, organes accessibles et contrôles associés selon prescriptions constructeur</t>
  </si>
  <si>
    <t>Circuit injection GEN : contrôles pompe PT, injecteurs et organes associés, nettoyage, réglages, passage au banc si nécessaire, filtres et remise en conformité fonctionnelle selon CCTP, hors remplacements lourds traités au BPU</t>
  </si>
  <si>
    <t>Circuit refroidissement GEN : contrôles, rinçage, purge, liquide, durits, flexibles, colliers, courroies, pompe à eau, calorstats, vase d’expansion, poulies / galets / tendeurs selon CCTP, hors interventions lourdes traitées au BPU</t>
  </si>
  <si>
    <t>Turbocompresseurs GEN : contrôles jeux, fuites, étanchéité, fonctionnement, nettoyage et réglages accessibles, hors réfection, échange-réparation ou remplacement traités au BPU</t>
  </si>
  <si>
    <t>§7.6.1.4</t>
  </si>
  <si>
    <t>Contrôle complet alternateur STAMFORD : inspection interne, nettoyage, isolement, index de polarisation, résistances ohmiques et connexions</t>
  </si>
  <si>
    <t>§7.6.1.5</t>
  </si>
  <si>
    <t>§7.6.1.5 / §6.1</t>
  </si>
  <si>
    <t>Contrôle et réemploi des organes récents : préchauffage, faisceau, sondes, refroidissement et périphériques moteur</t>
  </si>
  <si>
    <t>§7.6.1.6</t>
  </si>
  <si>
    <t>§7.6.1.7</t>
  </si>
  <si>
    <t>Essais progressifs et essai en charge sur banc environ 600 kW, contrôles tension/fréquence/sécurités/reports, PV d’essais</t>
  </si>
  <si>
    <t>§7.6.1.8 / §10.1</t>
  </si>
  <si>
    <t>DOE et rapport final GEN, incluant rapport détaillé moteur, alternateur et préconisations de maintenance</t>
  </si>
  <si>
    <t>§7.6.2 / §8</t>
  </si>
  <si>
    <t>Culasse(s) en échange-réparation ou remplacement si non réparable(s) après contrôle</t>
  </si>
  <si>
    <t>Turbocompresseurs : réfection, échange-réparation ou remplacement si usure anormale, jeu hors tolérance, fuite ou défaut de fonctionnement constaté</t>
  </si>
  <si>
    <t>Injection : remplacement complet, échange-réparation ou remplacement d’organes d’injection, notamment pompe PT, injecteurs ou organes associés, si les contrôles, réglages, passages au banc ou remises en état prévus en base ne permettent pas d’obtenir un fonctionnement conforme</t>
  </si>
  <si>
    <t>Radiateur / échangeurs refroidissement : remplacement / réparation si fuite ou performances insuffisantes</t>
  </si>
  <si>
    <t>Échappement : remplacement ligne complète uniquement si corrosion ou percement constaté</t>
  </si>
  <si>
    <t>§7.6.3 / §8</t>
  </si>
  <si>
    <t>Cheminée GEN : remplacement selon état de la fumisterie constaté lors des travaux</t>
  </si>
  <si>
    <t>§7.7.1</t>
  </si>
  <si>
    <t>Vérification de l’armoire de commande GEN éventuellement rénovée par anticipation, contrôle des interfaces avec le TGGEN, reports d’état, sécurités, communications et essais fonctionnels associés</t>
  </si>
  <si>
    <t>§7.7.1 / §6.1</t>
  </si>
  <si>
    <t>Réemploi éventuel des composants récents de l’armoire GEN rénovée hors puissance</t>
  </si>
  <si>
    <t>§7.7.2</t>
  </si>
  <si>
    <t>Remplacement complet TGGEN : armoire PrismaSeT ou équivalent, jeux de barres, protections, borniers, capotages, repérages, y compris inverseur manuel 4 x 1000 A GEN / GEM intégré au TGGEN</t>
  </si>
  <si>
    <t>Reprise / dévoiement câblage amont et aval, cheminements, dépose ancien TGGEN et travaux de propreté</t>
  </si>
  <si>
    <t>§6.4 / §10.1</t>
  </si>
  <si>
    <t>Autocontrôles électriques : continuité, isolement, serrages, repérage, couples, terre</t>
  </si>
  <si>
    <t>§6.4 / §7.3.2 / §7.3.3</t>
  </si>
  <si>
    <t>Essais fonctionnels : inverseurs, interverrouillages, bascules, démarrage automatique, reports et alarmes</t>
  </si>
  <si>
    <t>§6.4 / §7.4.1.7 / §7.6.1.7</t>
  </si>
  <si>
    <t>Essais en charge des groupes fixes et coordination avec l’exploitation</t>
  </si>
  <si>
    <t>DOE complet : plans, schémas, PV, notices, fiches techniques, nomenclatures, repérages, consignes d’exploitation</t>
  </si>
  <si>
    <t>§10.1</t>
  </si>
  <si>
    <t>Remise des consignes d’exploitation, check-lists de maintenance et préconisations d’usage</t>
  </si>
  <si>
    <t>§3 / §4 / §8</t>
  </si>
  <si>
    <t>GES - Curage / nettoyage de la cuve fuel si non réalisé préalablement</t>
  </si>
  <si>
    <t>GES - Remplacement de la crépine et accessoires fuel associés si non réalisé préalablement</t>
  </si>
  <si>
    <t>GES - Recherche, sécurisation et essais des ordres de démarrage si non réalisé préalablement</t>
  </si>
  <si>
    <t>GEN - Remplacement ou mise à niveau complète de l’armoire de commande GEN si travaux anticipés non réalisés ou incomplets</t>
  </si>
  <si>
    <t>GEN - Remplacement des résistances de préchauffage moteur si non réalisé préalablement</t>
  </si>
  <si>
    <t>GEN - Remplacement / reprise du faisceau électrique moteur et sondes si non réalisé préalablement</t>
  </si>
  <si>
    <t>GEN - Remise à niveau anticipée du circuit de refroidissement et périphériques moteur si non réalisée ou incomplète, hors contrôles et consommables déjà prévus en base et hors interventions lourdes traitées au BPU après expertise</t>
  </si>
  <si>
    <t>TOTAL BASE HT</t>
  </si>
  <si>
    <t>TOTAL BPU HT</t>
  </si>
  <si>
    <t>TOTAL GENERAL HT (base + BPU)</t>
  </si>
  <si>
    <t>Bordereau à prix mixtes — base forfaitaire et BPU</t>
  </si>
  <si>
    <t>Nota — Base forfaitaire et prestations chiffrées au BPU
Les postes identifiés « Base » constituent la décomposition du prix global et forfaitaire du marché.
Les postes identifiés « BPU » correspondent aux prestations/travaux intégrés au marché. Ils doivent être obligatoirement chiffrés. Sauf indication contraire, leurs prix s’entendent en supplément net aux prestations de base. Ils constituent les prix unitaires contractuels applicables en cas de déclenchement.
Pour l’analyse des offres, l’ensemble des postes identifiés « BPU » sera pris en compte selon les quantités du scénario d’analyse établi par l’acheteur. Cette prise en compte ne vaut ni commande ni engagement de l’acheteur à les exécuter. Ces prestations ne seront réalisées qu’en cas de besoin avéré, dans les conditions définies au CCTP et au CCAP.</t>
  </si>
  <si>
    <t>2 - GEM - location supplémentaire et carburant - prestations sous BPU</t>
  </si>
  <si>
    <t>Prolongation de la location du GEM 300 kVA au-delà de la durée prévue en base</t>
  </si>
  <si>
    <t>Prolongation de la location du GEM 700 kVA au-delà de la durée prévue en base</t>
  </si>
  <si>
    <t>litres</t>
  </si>
  <si>
    <t>Sous-total BPU - 2 - GEM - location supplémentaire et carburant</t>
  </si>
  <si>
    <t>3 - GES - Révision décennale préventive moteur et alternateur</t>
  </si>
  <si>
    <t>Sous-total BASE - 3 - GES - Révision décennale préventive moteur et alternateur</t>
  </si>
  <si>
    <t>4 - GES — Prestations sous BPU après expertise</t>
  </si>
  <si>
    <t>Sous-total BPU - 4 - GES - Prestations après expertise</t>
  </si>
  <si>
    <t>5 - TGGES / TGS principal / TGS secondaires</t>
  </si>
  <si>
    <t>Sous-total BASE - 5 - TGGES / TGS principal / TGS secondaires</t>
  </si>
  <si>
    <t>6 - GEN - Révision décennale préventive moteur et alternateur</t>
  </si>
  <si>
    <t>Sous-total BASE - 6 - GEN - Révision décennale préventive moteur et alternateur</t>
  </si>
  <si>
    <t>7 - GEN - Prestations sous BPU après expertise</t>
  </si>
  <si>
    <t>Sous-total BPU - 7 - GEN - Prestations après expertise</t>
  </si>
  <si>
    <t>8 - Armoire de commande GEN et TGGEN</t>
  </si>
  <si>
    <t>Sous-total BASE - 8 - Armoire de commande GEN et TGGEN</t>
  </si>
  <si>
    <t>9 - Essais, mise en service, DOE</t>
  </si>
  <si>
    <t>Sous-total BASE - 9 - Essais, mise en service, DOE</t>
  </si>
  <si>
    <t>10 - Prestations sous BPU — travaux anticipés non réalisés ou incomplets</t>
  </si>
  <si>
    <t>Sous-total BPU - 10 - Travaux anticipés non réalisés ou incomplets</t>
  </si>
  <si>
    <t>Carburant nécessaire aux essais, réglages, mises au point et reprises d’essais imputables au titulaire</t>
  </si>
  <si>
    <t>Carburant consommé par les GEM, pendant la durée initiale ou les prolongations de location, pour toute cause non imputable au titulaire</t>
  </si>
  <si>
    <t>CCAP</t>
  </si>
  <si>
    <t>constat d'huissier des locaux GE, TGS et TGS secondaires</t>
  </si>
  <si>
    <t>TOTAL GENERAL TTC (base + BPU)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</si>
</sst>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4" x14ac:knownFonts="1">
    <font>
      <sz val="11"/>
      <name val="Carlito"/>
    </font>
    <font>
      <b/>
      <sz val="14"/>
      <color rgb="FFFFFFFF"/>
      <name val="Carlito"/>
    </font>
    <font>
      <b/>
      <sz val="11"/>
      <name val="Carlito"/>
    </font>
    <font>
      <b/>
      <sz val="11"/>
      <color theme="1"/>
      <name val="Carlito"/>
    </font>
  </fonts>
  <fills count="6">
    <fill>
      <patternFill patternType="none"/>
    </fill>
    <fill>
      <patternFill patternType="gray125"/>
    </fill>
    <fill>
      <patternFill patternType="solid">
        <fgColor theme="9" tint="-0.249977111117893"/>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0" tint="-0.14999847407452621"/>
        <bgColor indexed="64"/>
      </patternFill>
    </fill>
  </fills>
  <borders count="21">
    <border>
      <left/>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s>
  <cellStyleXfs count="1">
    <xf numFmtId="0" fontId="0" fillId="0" borderId="0"/>
  </cellStyleXfs>
  <cellXfs count="54">
    <xf numFmtId="0" fontId="0" fillId="0" borderId="0" xfId="0"/>
    <xf numFmtId="0" fontId="2" fillId="0" borderId="3" xfId="0" applyFont="1" applyBorder="1" applyAlignment="1">
      <alignment vertical="center" wrapText="1"/>
    </xf>
    <xf numFmtId="164" fontId="2" fillId="0" borderId="4" xfId="0" applyNumberFormat="1" applyFont="1" applyBorder="1" applyAlignment="1">
      <alignment vertical="center" wrapText="1"/>
    </xf>
    <xf numFmtId="0" fontId="3" fillId="3" borderId="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0" fillId="0" borderId="7" xfId="0" applyBorder="1" applyAlignment="1">
      <alignment horizontal="lef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2" fontId="0" fillId="0" borderId="5" xfId="0" applyNumberFormat="1" applyBorder="1" applyAlignment="1">
      <alignment horizontal="center" vertical="center" wrapText="1"/>
    </xf>
    <xf numFmtId="164" fontId="0" fillId="0" borderId="5" xfId="0" applyNumberFormat="1" applyBorder="1" applyAlignment="1">
      <alignment horizontal="center" vertical="center" wrapText="1"/>
    </xf>
    <xf numFmtId="164" fontId="0" fillId="0" borderId="8" xfId="0" applyNumberFormat="1" applyBorder="1" applyAlignment="1">
      <alignment horizontal="center" vertical="center" wrapText="1"/>
    </xf>
    <xf numFmtId="0" fontId="2" fillId="4" borderId="7" xfId="0" applyFont="1" applyFill="1" applyBorder="1" applyAlignment="1">
      <alignment horizontal="left" vertical="center" wrapText="1"/>
    </xf>
    <xf numFmtId="0" fontId="2" fillId="4" borderId="5" xfId="0" applyFont="1" applyFill="1" applyBorder="1" applyAlignment="1">
      <alignment horizontal="left" vertical="center" wrapText="1"/>
    </xf>
    <xf numFmtId="0" fontId="2" fillId="4" borderId="5" xfId="0" applyFont="1" applyFill="1" applyBorder="1" applyAlignment="1">
      <alignment horizontal="center" vertical="center" wrapText="1"/>
    </xf>
    <xf numFmtId="0" fontId="3" fillId="3" borderId="7"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3" borderId="11" xfId="0" applyFont="1" applyFill="1" applyBorder="1" applyAlignment="1">
      <alignment horizontal="left" vertical="center" wrapText="1"/>
    </xf>
    <xf numFmtId="0" fontId="3" fillId="3" borderId="11" xfId="0" applyFont="1" applyFill="1" applyBorder="1" applyAlignment="1">
      <alignment horizontal="center" vertical="center" wrapText="1"/>
    </xf>
    <xf numFmtId="164" fontId="3" fillId="3" borderId="8" xfId="0" applyNumberFormat="1" applyFont="1" applyFill="1" applyBorder="1" applyAlignment="1">
      <alignment horizontal="right" vertical="center" wrapText="1"/>
    </xf>
    <xf numFmtId="164" fontId="3" fillId="3" borderId="13" xfId="0" applyNumberFormat="1" applyFont="1" applyFill="1" applyBorder="1" applyAlignment="1">
      <alignment horizontal="right" vertical="center" wrapText="1"/>
    </xf>
    <xf numFmtId="164" fontId="2" fillId="4" borderId="8" xfId="0" applyNumberFormat="1" applyFont="1" applyFill="1" applyBorder="1" applyAlignment="1">
      <alignment horizontal="right" vertical="center" wrapText="1"/>
    </xf>
    <xf numFmtId="164" fontId="2" fillId="4" borderId="5" xfId="0" applyNumberFormat="1" applyFont="1" applyFill="1" applyBorder="1" applyAlignment="1">
      <alignment horizontal="right" vertical="center" wrapText="1"/>
    </xf>
    <xf numFmtId="0" fontId="0" fillId="4" borderId="5" xfId="0" applyFill="1" applyBorder="1" applyAlignment="1">
      <alignment horizontal="center" vertical="center" wrapText="1"/>
    </xf>
    <xf numFmtId="164" fontId="0" fillId="4" borderId="5" xfId="0" applyNumberFormat="1" applyFill="1" applyBorder="1" applyAlignment="1">
      <alignment horizontal="center" vertical="center" wrapText="1"/>
    </xf>
    <xf numFmtId="0" fontId="3" fillId="3" borderId="15" xfId="0" applyFont="1" applyFill="1" applyBorder="1" applyAlignment="1">
      <alignment horizontal="left" vertical="center" wrapText="1"/>
    </xf>
    <xf numFmtId="0" fontId="3" fillId="3" borderId="16" xfId="0" applyFont="1" applyFill="1" applyBorder="1" applyAlignment="1">
      <alignment horizontal="left" vertical="center" wrapText="1"/>
    </xf>
    <xf numFmtId="0" fontId="3" fillId="3" borderId="16" xfId="0" applyFont="1" applyFill="1" applyBorder="1" applyAlignment="1">
      <alignment horizontal="center" vertical="center" wrapText="1"/>
    </xf>
    <xf numFmtId="164" fontId="3" fillId="3" borderId="17" xfId="0" applyNumberFormat="1" applyFont="1" applyFill="1" applyBorder="1" applyAlignment="1">
      <alignment horizontal="right" vertical="center" wrapText="1"/>
    </xf>
    <xf numFmtId="0" fontId="2" fillId="0" borderId="0" xfId="0" applyFont="1" applyAlignment="1">
      <alignment vertical="center" wrapText="1"/>
    </xf>
    <xf numFmtId="2" fontId="2" fillId="0" borderId="0" xfId="0" applyNumberFormat="1" applyFont="1" applyAlignment="1">
      <alignment vertical="center" wrapText="1"/>
    </xf>
    <xf numFmtId="164" fontId="2" fillId="0" borderId="0" xfId="0" applyNumberFormat="1" applyFont="1" applyAlignment="1">
      <alignment vertical="center" wrapText="1"/>
    </xf>
    <xf numFmtId="0" fontId="1" fillId="5" borderId="3" xfId="0" applyFont="1" applyFill="1" applyBorder="1" applyAlignment="1">
      <alignment horizontal="center" vertical="center" wrapText="1"/>
    </xf>
    <xf numFmtId="0" fontId="0" fillId="5" borderId="4" xfId="0" applyFill="1" applyBorder="1"/>
    <xf numFmtId="0" fontId="2" fillId="5" borderId="3" xfId="0" applyFont="1" applyFill="1" applyBorder="1" applyAlignment="1">
      <alignment vertical="center" wrapText="1"/>
    </xf>
    <xf numFmtId="0" fontId="2" fillId="5" borderId="0" xfId="0" applyFont="1" applyFill="1" applyAlignment="1">
      <alignment vertical="center" wrapText="1"/>
    </xf>
    <xf numFmtId="2" fontId="2" fillId="5" borderId="0" xfId="0" applyNumberFormat="1" applyFont="1" applyFill="1" applyAlignment="1">
      <alignment vertical="center" wrapText="1"/>
    </xf>
    <xf numFmtId="164" fontId="2" fillId="5" borderId="0" xfId="0" applyNumberFormat="1" applyFont="1" applyFill="1" applyAlignment="1">
      <alignment vertical="center" wrapText="1"/>
    </xf>
    <xf numFmtId="164" fontId="2" fillId="5" borderId="4" xfId="0" applyNumberFormat="1" applyFont="1" applyFill="1" applyBorder="1" applyAlignment="1">
      <alignment vertical="center" wrapText="1"/>
    </xf>
    <xf numFmtId="0" fontId="0" fillId="0" borderId="0" xfId="0"/>
    <xf numFmtId="0" fontId="0" fillId="0" borderId="20" xfId="0" applyBorder="1"/>
    <xf numFmtId="0" fontId="0" fillId="0" borderId="1" xfId="0" applyBorder="1"/>
    <xf numFmtId="0" fontId="0" fillId="0" borderId="2" xfId="0" applyBorder="1"/>
    <xf numFmtId="0" fontId="3" fillId="4" borderId="12" xfId="0" applyFont="1" applyFill="1" applyBorder="1" applyAlignment="1">
      <alignment horizontal="center" vertical="center" wrapText="1"/>
    </xf>
    <xf numFmtId="0" fontId="0" fillId="0" borderId="6" xfId="0" applyBorder="1"/>
    <xf numFmtId="0" fontId="0" fillId="0" borderId="9" xfId="0" applyBorder="1"/>
    <xf numFmtId="0" fontId="1" fillId="2" borderId="7" xfId="0" applyFont="1" applyFill="1" applyBorder="1" applyAlignment="1">
      <alignment horizontal="center" vertical="center" wrapText="1"/>
    </xf>
    <xf numFmtId="0" fontId="0" fillId="0" borderId="19" xfId="0" applyBorder="1"/>
    <xf numFmtId="0" fontId="2" fillId="0" borderId="14" xfId="0" applyFont="1" applyBorder="1" applyAlignment="1">
      <alignment horizontal="left" vertical="center" wrapText="1"/>
    </xf>
    <xf numFmtId="0" fontId="0" fillId="0" borderId="0" xfId="0"/>
    <xf numFmtId="0" fontId="0" fillId="0" borderId="4" xfId="0" applyBorder="1"/>
    <xf numFmtId="0" fontId="0" fillId="5" borderId="18" xfId="0" applyFill="1" applyBorder="1" applyAlignment="1">
      <alignment horizontal="left" wrapText="1"/>
    </xf>
    <xf numFmtId="0" fontId="0" fillId="0" borderId="18"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0</xdr:row>
      <xdr:rowOff>125942</xdr:rowOff>
    </xdr:from>
    <xdr:to>
      <xdr:col>1</xdr:col>
      <xdr:colOff>285750</xdr:colOff>
      <xdr:row>0</xdr:row>
      <xdr:rowOff>513139</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0975" y="297392"/>
          <a:ext cx="1476375" cy="380847"/>
        </a:xfrm>
        <a:prstGeom prst="rect">
          <a:avLst/>
        </a:prstGeom>
        <a:ln>
          <a:prstDash val="solid"/>
        </a:ln>
      </xdr:spPr>
    </xdr:pic>
    <xdr:clientData/>
  </xdr:twoCellAnchor>
  <xdr:twoCellAnchor editAs="oneCell">
    <xdr:from>
      <xdr:col>5</xdr:col>
      <xdr:colOff>923925</xdr:colOff>
      <xdr:row>0</xdr:row>
      <xdr:rowOff>0</xdr:rowOff>
    </xdr:from>
    <xdr:to>
      <xdr:col>6</xdr:col>
      <xdr:colOff>894765</xdr:colOff>
      <xdr:row>1</xdr:row>
      <xdr:rowOff>451</xdr:rowOff>
    </xdr:to>
    <xdr:pic>
      <xdr:nvPicPr>
        <xdr:cNvPr id="6" name="Image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9077325" y="0"/>
          <a:ext cx="1197660" cy="956126"/>
        </a:xfrm>
        <a:prstGeom prst="rect">
          <a:avLst/>
        </a:prstGeom>
        <a:noFill/>
        <a:ln>
          <a:prstDash val="solid"/>
        </a:ln>
      </xdr:spPr>
    </xdr:pic>
    <xdr:clientData/>
  </xdr:twoCellAnchor>
</xdr:wsDr>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0"/>
  <sheetViews>
    <sheetView tabSelected="1" topLeftCell="A131" zoomScale="115" zoomScaleNormal="115" workbookViewId="0">
      <selection activeCell="G138" sqref="G138"/>
    </sheetView>
  </sheetViews>
  <sheetFormatPr baseColWidth="10" defaultColWidth="8.81640625" defaultRowHeight="14.5" x14ac:dyDescent="0.35"/>
  <cols>
    <col min="1" max="1" width="18" customWidth="1"/>
    <col min="2" max="2" width="55" customWidth="1"/>
    <col min="3" max="3" width="14" customWidth="1"/>
    <col min="4" max="4" width="8" customWidth="1"/>
    <col min="5" max="5" width="12" customWidth="1"/>
    <col min="6" max="7" width="16" customWidth="1"/>
  </cols>
  <sheetData>
    <row r="1" spans="1:7" ht="76.25" customHeight="1" x14ac:dyDescent="0.35">
      <c r="A1" s="41"/>
      <c r="B1" s="42"/>
      <c r="C1" s="42"/>
      <c r="D1" s="42"/>
      <c r="E1" s="42"/>
      <c r="F1" s="42"/>
      <c r="G1" s="43"/>
    </row>
    <row r="2" spans="1:7" x14ac:dyDescent="0.35">
      <c r="A2" s="47" t="s">
        <v>0</v>
      </c>
      <c r="B2" s="45"/>
      <c r="C2" s="45"/>
      <c r="D2" s="45"/>
      <c r="E2" s="45"/>
      <c r="F2" s="45"/>
      <c r="G2" s="48"/>
    </row>
    <row r="3" spans="1:7" x14ac:dyDescent="0.35">
      <c r="A3" s="1"/>
      <c r="B3" s="30"/>
      <c r="C3" s="30"/>
      <c r="D3" s="31"/>
      <c r="E3" s="30"/>
      <c r="F3" s="32"/>
      <c r="G3" s="2"/>
    </row>
    <row r="4" spans="1:7" x14ac:dyDescent="0.35">
      <c r="A4" s="47" t="s">
        <v>135</v>
      </c>
      <c r="B4" s="45"/>
      <c r="C4" s="45"/>
      <c r="D4" s="45"/>
      <c r="E4" s="45"/>
      <c r="F4" s="45"/>
      <c r="G4" s="48"/>
    </row>
    <row r="5" spans="1:7" ht="117" customHeight="1" x14ac:dyDescent="0.35">
      <c r="A5" s="33"/>
      <c r="B5" s="52" t="s">
        <v>136</v>
      </c>
      <c r="C5" s="53"/>
      <c r="D5" s="53"/>
      <c r="E5" s="53"/>
      <c r="F5" s="53"/>
      <c r="G5" s="34"/>
    </row>
    <row r="6" spans="1:7" x14ac:dyDescent="0.35">
      <c r="A6" s="35"/>
      <c r="B6" s="36"/>
      <c r="C6" s="36"/>
      <c r="D6" s="37"/>
      <c r="E6" s="36"/>
      <c r="F6" s="38"/>
      <c r="G6" s="39"/>
    </row>
    <row r="7" spans="1:7" x14ac:dyDescent="0.35">
      <c r="A7" s="4" t="s">
        <v>1</v>
      </c>
      <c r="B7" s="3" t="s">
        <v>2</v>
      </c>
      <c r="C7" s="3" t="s">
        <v>3</v>
      </c>
      <c r="D7" s="3" t="s">
        <v>4</v>
      </c>
      <c r="E7" s="3" t="s">
        <v>5</v>
      </c>
      <c r="F7" s="3" t="s">
        <v>6</v>
      </c>
      <c r="G7" s="5" t="s">
        <v>7</v>
      </c>
    </row>
    <row r="8" spans="1:7" x14ac:dyDescent="0.35">
      <c r="A8" s="44" t="s">
        <v>8</v>
      </c>
      <c r="B8" s="45"/>
      <c r="C8" s="45"/>
      <c r="D8" s="45"/>
      <c r="E8" s="45"/>
      <c r="F8" s="45"/>
      <c r="G8" s="46"/>
    </row>
    <row r="9" spans="1:7" ht="27.65" customHeight="1" x14ac:dyDescent="0.35">
      <c r="A9" s="6" t="s">
        <v>160</v>
      </c>
      <c r="B9" s="7" t="s">
        <v>161</v>
      </c>
      <c r="C9" s="8" t="s">
        <v>11</v>
      </c>
      <c r="D9" s="9">
        <v>1</v>
      </c>
      <c r="E9" s="8" t="s">
        <v>12</v>
      </c>
      <c r="F9" s="10"/>
      <c r="G9" s="11">
        <f t="shared" ref="G9:G14" si="0">IFERROR(D9*F9,0)</f>
        <v>0</v>
      </c>
    </row>
    <row r="10" spans="1:7" ht="27.65" customHeight="1" x14ac:dyDescent="0.35">
      <c r="A10" s="6" t="s">
        <v>9</v>
      </c>
      <c r="B10" s="7" t="s">
        <v>10</v>
      </c>
      <c r="C10" s="8" t="s">
        <v>11</v>
      </c>
      <c r="D10" s="9">
        <v>1</v>
      </c>
      <c r="E10" s="8" t="s">
        <v>12</v>
      </c>
      <c r="F10" s="10"/>
      <c r="G10" s="11">
        <f t="shared" si="0"/>
        <v>0</v>
      </c>
    </row>
    <row r="11" spans="1:7" ht="27.65" customHeight="1" x14ac:dyDescent="0.35">
      <c r="A11" s="6" t="s">
        <v>9</v>
      </c>
      <c r="B11" s="7" t="s">
        <v>13</v>
      </c>
      <c r="C11" s="8" t="s">
        <v>11</v>
      </c>
      <c r="D11" s="9">
        <v>2</v>
      </c>
      <c r="E11" s="8" t="s">
        <v>12</v>
      </c>
      <c r="F11" s="10"/>
      <c r="G11" s="11">
        <f t="shared" si="0"/>
        <v>0</v>
      </c>
    </row>
    <row r="12" spans="1:7" ht="27.65" customHeight="1" x14ac:dyDescent="0.35">
      <c r="A12" s="6" t="s">
        <v>14</v>
      </c>
      <c r="B12" s="7" t="s">
        <v>15</v>
      </c>
      <c r="C12" s="8" t="s">
        <v>11</v>
      </c>
      <c r="D12" s="9">
        <v>1</v>
      </c>
      <c r="E12" s="8" t="s">
        <v>12</v>
      </c>
      <c r="F12" s="10"/>
      <c r="G12" s="11">
        <f t="shared" si="0"/>
        <v>0</v>
      </c>
    </row>
    <row r="13" spans="1:7" ht="27.65" customHeight="1" x14ac:dyDescent="0.35">
      <c r="A13" s="6" t="s">
        <v>16</v>
      </c>
      <c r="B13" s="7" t="s">
        <v>17</v>
      </c>
      <c r="C13" s="8" t="s">
        <v>11</v>
      </c>
      <c r="D13" s="9">
        <v>1</v>
      </c>
      <c r="E13" s="8" t="s">
        <v>12</v>
      </c>
      <c r="F13" s="10"/>
      <c r="G13" s="11">
        <f t="shared" si="0"/>
        <v>0</v>
      </c>
    </row>
    <row r="14" spans="1:7" ht="27.65" customHeight="1" x14ac:dyDescent="0.35">
      <c r="A14" s="6" t="s">
        <v>18</v>
      </c>
      <c r="B14" s="7" t="s">
        <v>19</v>
      </c>
      <c r="C14" s="8" t="s">
        <v>11</v>
      </c>
      <c r="D14" s="9">
        <v>1</v>
      </c>
      <c r="E14" s="8" t="s">
        <v>12</v>
      </c>
      <c r="F14" s="10"/>
      <c r="G14" s="11">
        <f t="shared" si="0"/>
        <v>0</v>
      </c>
    </row>
    <row r="15" spans="1:7" ht="27.65" customHeight="1" x14ac:dyDescent="0.35">
      <c r="A15" s="12"/>
      <c r="B15" s="13" t="s">
        <v>20</v>
      </c>
      <c r="C15" s="14" t="s">
        <v>11</v>
      </c>
      <c r="D15" s="23"/>
      <c r="E15" s="24"/>
      <c r="F15" s="25"/>
      <c r="G15" s="22">
        <f>SUM(G9:G14)</f>
        <v>0</v>
      </c>
    </row>
    <row r="16" spans="1:7" x14ac:dyDescent="0.35">
      <c r="A16" s="49"/>
      <c r="B16" s="50"/>
      <c r="C16" s="50"/>
      <c r="D16" s="50"/>
      <c r="E16" s="50"/>
      <c r="F16" s="50"/>
      <c r="G16" s="51"/>
    </row>
    <row r="17" spans="1:7" x14ac:dyDescent="0.35">
      <c r="A17" s="44" t="s">
        <v>21</v>
      </c>
      <c r="B17" s="45"/>
      <c r="C17" s="45"/>
      <c r="D17" s="45"/>
      <c r="E17" s="45"/>
      <c r="F17" s="45"/>
      <c r="G17" s="46"/>
    </row>
    <row r="18" spans="1:7" ht="27.65" customHeight="1" x14ac:dyDescent="0.35">
      <c r="A18" s="6" t="s">
        <v>22</v>
      </c>
      <c r="B18" s="7" t="s">
        <v>23</v>
      </c>
      <c r="C18" s="8" t="s">
        <v>11</v>
      </c>
      <c r="D18" s="9">
        <v>1</v>
      </c>
      <c r="E18" s="8" t="s">
        <v>12</v>
      </c>
      <c r="F18" s="10"/>
      <c r="G18" s="11">
        <f t="shared" ref="G18:G23" si="1">IFERROR(D18*F18,0)</f>
        <v>0</v>
      </c>
    </row>
    <row r="19" spans="1:7" ht="41.4" customHeight="1" x14ac:dyDescent="0.35">
      <c r="A19" s="6" t="s">
        <v>24</v>
      </c>
      <c r="B19" s="7" t="s">
        <v>25</v>
      </c>
      <c r="C19" s="8" t="s">
        <v>11</v>
      </c>
      <c r="D19" s="9">
        <v>1</v>
      </c>
      <c r="E19" s="8" t="s">
        <v>12</v>
      </c>
      <c r="F19" s="10"/>
      <c r="G19" s="11">
        <f t="shared" si="1"/>
        <v>0</v>
      </c>
    </row>
    <row r="20" spans="1:7" x14ac:dyDescent="0.35">
      <c r="A20" s="6" t="s">
        <v>24</v>
      </c>
      <c r="B20" s="7" t="s">
        <v>26</v>
      </c>
      <c r="C20" s="8" t="s">
        <v>11</v>
      </c>
      <c r="D20" s="9">
        <v>1.5</v>
      </c>
      <c r="E20" s="8" t="s">
        <v>27</v>
      </c>
      <c r="F20" s="10"/>
      <c r="G20" s="11">
        <f t="shared" si="1"/>
        <v>0</v>
      </c>
    </row>
    <row r="21" spans="1:7" ht="41.4" customHeight="1" x14ac:dyDescent="0.35">
      <c r="A21" s="6" t="s">
        <v>28</v>
      </c>
      <c r="B21" s="7" t="s">
        <v>29</v>
      </c>
      <c r="C21" s="8" t="s">
        <v>11</v>
      </c>
      <c r="D21" s="9">
        <v>1</v>
      </c>
      <c r="E21" s="8" t="s">
        <v>12</v>
      </c>
      <c r="F21" s="10"/>
      <c r="G21" s="11">
        <f t="shared" si="1"/>
        <v>0</v>
      </c>
    </row>
    <row r="22" spans="1:7" x14ac:dyDescent="0.35">
      <c r="A22" s="6" t="s">
        <v>28</v>
      </c>
      <c r="B22" s="7" t="s">
        <v>30</v>
      </c>
      <c r="C22" s="8" t="s">
        <v>11</v>
      </c>
      <c r="D22" s="9">
        <v>1.5</v>
      </c>
      <c r="E22" s="8" t="s">
        <v>27</v>
      </c>
      <c r="F22" s="10"/>
      <c r="G22" s="11">
        <f t="shared" si="1"/>
        <v>0</v>
      </c>
    </row>
    <row r="23" spans="1:7" ht="27.65" customHeight="1" x14ac:dyDescent="0.35">
      <c r="A23" s="6" t="s">
        <v>31</v>
      </c>
      <c r="B23" s="7" t="s">
        <v>158</v>
      </c>
      <c r="C23" s="8" t="s">
        <v>11</v>
      </c>
      <c r="D23" s="9">
        <v>1</v>
      </c>
      <c r="E23" s="8" t="s">
        <v>12</v>
      </c>
      <c r="F23" s="10"/>
      <c r="G23" s="11">
        <f t="shared" si="1"/>
        <v>0</v>
      </c>
    </row>
    <row r="24" spans="1:7" ht="27.65" customHeight="1" x14ac:dyDescent="0.35">
      <c r="A24" s="12"/>
      <c r="B24" s="13" t="s">
        <v>32</v>
      </c>
      <c r="C24" s="14" t="s">
        <v>11</v>
      </c>
      <c r="D24" s="23"/>
      <c r="E24" s="24"/>
      <c r="F24" s="25"/>
      <c r="G24" s="22">
        <f>SUM(G18:G23)</f>
        <v>0</v>
      </c>
    </row>
    <row r="25" spans="1:7" x14ac:dyDescent="0.35">
      <c r="A25" s="49"/>
      <c r="B25" s="50"/>
      <c r="C25" s="50"/>
      <c r="D25" s="50"/>
      <c r="E25" s="50"/>
      <c r="F25" s="50"/>
      <c r="G25" s="51"/>
    </row>
    <row r="26" spans="1:7" x14ac:dyDescent="0.35">
      <c r="A26" s="44" t="s">
        <v>137</v>
      </c>
      <c r="B26" s="45"/>
      <c r="C26" s="45"/>
      <c r="D26" s="45"/>
      <c r="E26" s="45"/>
      <c r="F26" s="45"/>
      <c r="G26" s="46"/>
    </row>
    <row r="27" spans="1:7" ht="29" x14ac:dyDescent="0.35">
      <c r="A27" s="6" t="s">
        <v>24</v>
      </c>
      <c r="B27" s="7" t="s">
        <v>138</v>
      </c>
      <c r="C27" s="8" t="s">
        <v>60</v>
      </c>
      <c r="D27" s="9">
        <v>1</v>
      </c>
      <c r="E27" s="8" t="s">
        <v>27</v>
      </c>
      <c r="F27" s="10"/>
      <c r="G27" s="11">
        <f t="shared" ref="G27:G29" si="2">IFERROR(D27*F27,0)</f>
        <v>0</v>
      </c>
    </row>
    <row r="28" spans="1:7" ht="29" x14ac:dyDescent="0.35">
      <c r="A28" s="6" t="s">
        <v>28</v>
      </c>
      <c r="B28" s="7" t="s">
        <v>139</v>
      </c>
      <c r="C28" s="8" t="s">
        <v>60</v>
      </c>
      <c r="D28" s="9">
        <v>1</v>
      </c>
      <c r="E28" s="8" t="s">
        <v>27</v>
      </c>
      <c r="F28" s="10"/>
      <c r="G28" s="11">
        <f t="shared" si="2"/>
        <v>0</v>
      </c>
    </row>
    <row r="29" spans="1:7" ht="38.4" customHeight="1" x14ac:dyDescent="0.35">
      <c r="A29" s="6" t="s">
        <v>31</v>
      </c>
      <c r="B29" s="7" t="s">
        <v>159</v>
      </c>
      <c r="C29" s="8" t="s">
        <v>60</v>
      </c>
      <c r="D29" s="9">
        <v>100</v>
      </c>
      <c r="E29" s="8" t="s">
        <v>140</v>
      </c>
      <c r="F29" s="10"/>
      <c r="G29" s="11">
        <f t="shared" si="2"/>
        <v>0</v>
      </c>
    </row>
    <row r="30" spans="1:7" ht="27.65" customHeight="1" x14ac:dyDescent="0.35">
      <c r="A30" s="12"/>
      <c r="B30" s="13" t="s">
        <v>141</v>
      </c>
      <c r="C30" s="14" t="s">
        <v>60</v>
      </c>
      <c r="D30" s="23"/>
      <c r="E30" s="24"/>
      <c r="F30" s="25"/>
      <c r="G30" s="22">
        <f>SUM(G27:G29)</f>
        <v>0</v>
      </c>
    </row>
    <row r="31" spans="1:7" x14ac:dyDescent="0.35">
      <c r="A31" s="49"/>
      <c r="B31" s="50"/>
      <c r="C31" s="50"/>
      <c r="D31" s="50"/>
      <c r="E31" s="50"/>
      <c r="F31" s="50"/>
      <c r="G31" s="51"/>
    </row>
    <row r="32" spans="1:7" x14ac:dyDescent="0.35">
      <c r="A32" s="44" t="s">
        <v>142</v>
      </c>
      <c r="B32" s="45"/>
      <c r="C32" s="45"/>
      <c r="D32" s="45"/>
      <c r="E32" s="45"/>
      <c r="F32" s="45"/>
      <c r="G32" s="46"/>
    </row>
    <row r="33" spans="1:7" ht="27.65" customHeight="1" x14ac:dyDescent="0.35">
      <c r="A33" s="6" t="s">
        <v>33</v>
      </c>
      <c r="B33" s="7" t="s">
        <v>34</v>
      </c>
      <c r="C33" s="8" t="s">
        <v>11</v>
      </c>
      <c r="D33" s="9">
        <v>1</v>
      </c>
      <c r="E33" s="8" t="s">
        <v>12</v>
      </c>
      <c r="F33" s="10"/>
      <c r="G33" s="11">
        <f t="shared" ref="G33:G49" si="3">IFERROR(D33*F33,0)</f>
        <v>0</v>
      </c>
    </row>
    <row r="34" spans="1:7" ht="38.4" customHeight="1" x14ac:dyDescent="0.35">
      <c r="A34" s="6" t="s">
        <v>35</v>
      </c>
      <c r="B34" s="7" t="s">
        <v>36</v>
      </c>
      <c r="C34" s="8" t="s">
        <v>11</v>
      </c>
      <c r="D34" s="9">
        <v>1</v>
      </c>
      <c r="E34" s="8" t="s">
        <v>12</v>
      </c>
      <c r="F34" s="10"/>
      <c r="G34" s="11">
        <f t="shared" si="3"/>
        <v>0</v>
      </c>
    </row>
    <row r="35" spans="1:7" ht="41.4" customHeight="1" x14ac:dyDescent="0.35">
      <c r="A35" s="6" t="s">
        <v>37</v>
      </c>
      <c r="B35" s="7" t="s">
        <v>38</v>
      </c>
      <c r="C35" s="8" t="s">
        <v>11</v>
      </c>
      <c r="D35" s="9">
        <v>1</v>
      </c>
      <c r="E35" s="8" t="s">
        <v>12</v>
      </c>
      <c r="F35" s="10"/>
      <c r="G35" s="11">
        <f t="shared" si="3"/>
        <v>0</v>
      </c>
    </row>
    <row r="36" spans="1:7" ht="41.4" customHeight="1" x14ac:dyDescent="0.35">
      <c r="A36" s="6" t="s">
        <v>37</v>
      </c>
      <c r="B36" s="7" t="s">
        <v>39</v>
      </c>
      <c r="C36" s="8" t="s">
        <v>11</v>
      </c>
      <c r="D36" s="9">
        <v>1</v>
      </c>
      <c r="E36" s="8" t="s">
        <v>12</v>
      </c>
      <c r="F36" s="10"/>
      <c r="G36" s="11">
        <f t="shared" si="3"/>
        <v>0</v>
      </c>
    </row>
    <row r="37" spans="1:7" ht="41.4" customHeight="1" x14ac:dyDescent="0.35">
      <c r="A37" s="6" t="s">
        <v>37</v>
      </c>
      <c r="B37" s="7" t="s">
        <v>40</v>
      </c>
      <c r="C37" s="8" t="s">
        <v>11</v>
      </c>
      <c r="D37" s="9">
        <v>1</v>
      </c>
      <c r="E37" s="8" t="s">
        <v>12</v>
      </c>
      <c r="F37" s="10"/>
      <c r="G37" s="11">
        <f t="shared" si="3"/>
        <v>0</v>
      </c>
    </row>
    <row r="38" spans="1:7" ht="55.25" customHeight="1" x14ac:dyDescent="0.35">
      <c r="A38" s="6" t="s">
        <v>37</v>
      </c>
      <c r="B38" s="7" t="s">
        <v>41</v>
      </c>
      <c r="C38" s="8" t="s">
        <v>11</v>
      </c>
      <c r="D38" s="9">
        <v>1</v>
      </c>
      <c r="E38" s="8" t="s">
        <v>12</v>
      </c>
      <c r="F38" s="10"/>
      <c r="G38" s="11">
        <f t="shared" si="3"/>
        <v>0</v>
      </c>
    </row>
    <row r="39" spans="1:7" ht="41.4" customHeight="1" x14ac:dyDescent="0.35">
      <c r="A39" s="6" t="s">
        <v>37</v>
      </c>
      <c r="B39" s="7" t="s">
        <v>42</v>
      </c>
      <c r="C39" s="8" t="s">
        <v>11</v>
      </c>
      <c r="D39" s="9">
        <v>1</v>
      </c>
      <c r="E39" s="8" t="s">
        <v>12</v>
      </c>
      <c r="F39" s="10"/>
      <c r="G39" s="11">
        <f t="shared" si="3"/>
        <v>0</v>
      </c>
    </row>
    <row r="40" spans="1:7" ht="27.65" customHeight="1" x14ac:dyDescent="0.35">
      <c r="A40" s="6" t="s">
        <v>37</v>
      </c>
      <c r="B40" s="7" t="s">
        <v>43</v>
      </c>
      <c r="C40" s="8" t="s">
        <v>11</v>
      </c>
      <c r="D40" s="9">
        <v>1</v>
      </c>
      <c r="E40" s="8" t="s">
        <v>12</v>
      </c>
      <c r="F40" s="10"/>
      <c r="G40" s="11">
        <f t="shared" si="3"/>
        <v>0</v>
      </c>
    </row>
    <row r="41" spans="1:7" ht="41.4" customHeight="1" x14ac:dyDescent="0.35">
      <c r="A41" s="6" t="s">
        <v>44</v>
      </c>
      <c r="B41" s="7" t="s">
        <v>45</v>
      </c>
      <c r="C41" s="8" t="s">
        <v>11</v>
      </c>
      <c r="D41" s="9">
        <v>1</v>
      </c>
      <c r="E41" s="8" t="s">
        <v>12</v>
      </c>
      <c r="F41" s="10"/>
      <c r="G41" s="11">
        <f t="shared" si="3"/>
        <v>0</v>
      </c>
    </row>
    <row r="42" spans="1:7" x14ac:dyDescent="0.35">
      <c r="A42" s="6" t="s">
        <v>44</v>
      </c>
      <c r="B42" s="7" t="s">
        <v>46</v>
      </c>
      <c r="C42" s="8" t="s">
        <v>11</v>
      </c>
      <c r="D42" s="9">
        <v>1</v>
      </c>
      <c r="E42" s="8" t="s">
        <v>12</v>
      </c>
      <c r="F42" s="10"/>
      <c r="G42" s="11">
        <f t="shared" si="3"/>
        <v>0</v>
      </c>
    </row>
    <row r="43" spans="1:7" ht="29" x14ac:dyDescent="0.35">
      <c r="A43" s="6" t="s">
        <v>44</v>
      </c>
      <c r="B43" s="7" t="s">
        <v>47</v>
      </c>
      <c r="C43" s="8" t="s">
        <v>11</v>
      </c>
      <c r="D43" s="9">
        <v>1</v>
      </c>
      <c r="E43" s="8" t="s">
        <v>12</v>
      </c>
      <c r="F43" s="10"/>
      <c r="G43" s="11">
        <f t="shared" si="3"/>
        <v>0</v>
      </c>
    </row>
    <row r="44" spans="1:7" ht="27.65" customHeight="1" x14ac:dyDescent="0.35">
      <c r="A44" s="6" t="s">
        <v>44</v>
      </c>
      <c r="B44" s="7" t="s">
        <v>48</v>
      </c>
      <c r="C44" s="8" t="s">
        <v>11</v>
      </c>
      <c r="D44" s="9">
        <v>1</v>
      </c>
      <c r="E44" s="8" t="s">
        <v>12</v>
      </c>
      <c r="F44" s="10"/>
      <c r="G44" s="11">
        <f t="shared" si="3"/>
        <v>0</v>
      </c>
    </row>
    <row r="45" spans="1:7" ht="27.65" customHeight="1" x14ac:dyDescent="0.35">
      <c r="A45" s="6" t="s">
        <v>44</v>
      </c>
      <c r="B45" s="7" t="s">
        <v>49</v>
      </c>
      <c r="C45" s="8" t="s">
        <v>11</v>
      </c>
      <c r="D45" s="9">
        <v>1</v>
      </c>
      <c r="E45" s="8" t="s">
        <v>12</v>
      </c>
      <c r="F45" s="10"/>
      <c r="G45" s="11">
        <f t="shared" si="3"/>
        <v>0</v>
      </c>
    </row>
    <row r="46" spans="1:7" ht="27.65" customHeight="1" x14ac:dyDescent="0.35">
      <c r="A46" s="6" t="s">
        <v>50</v>
      </c>
      <c r="B46" s="7" t="s">
        <v>51</v>
      </c>
      <c r="C46" s="8" t="s">
        <v>11</v>
      </c>
      <c r="D46" s="9">
        <v>1</v>
      </c>
      <c r="E46" s="8" t="s">
        <v>12</v>
      </c>
      <c r="F46" s="10"/>
      <c r="G46" s="11">
        <f t="shared" si="3"/>
        <v>0</v>
      </c>
    </row>
    <row r="47" spans="1:7" ht="27.65" customHeight="1" x14ac:dyDescent="0.35">
      <c r="A47" s="6" t="s">
        <v>52</v>
      </c>
      <c r="B47" s="7" t="s">
        <v>53</v>
      </c>
      <c r="C47" s="8" t="s">
        <v>11</v>
      </c>
      <c r="D47" s="9">
        <v>1</v>
      </c>
      <c r="E47" s="8" t="s">
        <v>12</v>
      </c>
      <c r="F47" s="10"/>
      <c r="G47" s="11">
        <f t="shared" si="3"/>
        <v>0</v>
      </c>
    </row>
    <row r="48" spans="1:7" ht="27.65" customHeight="1" x14ac:dyDescent="0.35">
      <c r="A48" s="6" t="s">
        <v>54</v>
      </c>
      <c r="B48" s="7" t="s">
        <v>55</v>
      </c>
      <c r="C48" s="8" t="s">
        <v>11</v>
      </c>
      <c r="D48" s="9">
        <v>1</v>
      </c>
      <c r="E48" s="8" t="s">
        <v>12</v>
      </c>
      <c r="F48" s="10"/>
      <c r="G48" s="11">
        <f t="shared" si="3"/>
        <v>0</v>
      </c>
    </row>
    <row r="49" spans="1:7" ht="27.65" customHeight="1" x14ac:dyDescent="0.35">
      <c r="A49" s="6" t="s">
        <v>56</v>
      </c>
      <c r="B49" s="7" t="s">
        <v>57</v>
      </c>
      <c r="C49" s="8" t="s">
        <v>11</v>
      </c>
      <c r="D49" s="9">
        <v>1</v>
      </c>
      <c r="E49" s="8" t="s">
        <v>12</v>
      </c>
      <c r="F49" s="10"/>
      <c r="G49" s="11">
        <f t="shared" si="3"/>
        <v>0</v>
      </c>
    </row>
    <row r="50" spans="1:7" ht="27.65" customHeight="1" x14ac:dyDescent="0.35">
      <c r="A50" s="12"/>
      <c r="B50" s="13" t="s">
        <v>143</v>
      </c>
      <c r="C50" s="14" t="s">
        <v>11</v>
      </c>
      <c r="D50" s="23"/>
      <c r="E50" s="24"/>
      <c r="F50" s="25"/>
      <c r="G50" s="22">
        <f>SUM(G33:G49)</f>
        <v>0</v>
      </c>
    </row>
    <row r="51" spans="1:7" x14ac:dyDescent="0.35">
      <c r="A51" s="49"/>
      <c r="B51" s="50"/>
      <c r="C51" s="50"/>
      <c r="D51" s="50"/>
      <c r="E51" s="50"/>
      <c r="F51" s="50"/>
      <c r="G51" s="51"/>
    </row>
    <row r="52" spans="1:7" x14ac:dyDescent="0.35">
      <c r="A52" s="44" t="s">
        <v>144</v>
      </c>
      <c r="B52" s="45"/>
      <c r="C52" s="45"/>
      <c r="D52" s="45"/>
      <c r="E52" s="45"/>
      <c r="F52" s="45"/>
      <c r="G52" s="46"/>
    </row>
    <row r="53" spans="1:7" ht="55.25" customHeight="1" x14ac:dyDescent="0.35">
      <c r="A53" s="6" t="s">
        <v>58</v>
      </c>
      <c r="B53" s="7" t="s">
        <v>59</v>
      </c>
      <c r="C53" s="8" t="s">
        <v>60</v>
      </c>
      <c r="D53" s="9">
        <v>1</v>
      </c>
      <c r="E53" s="8" t="s">
        <v>12</v>
      </c>
      <c r="F53" s="10"/>
      <c r="G53" s="11">
        <f t="shared" ref="G53:G64" si="4">IFERROR(D53*F53,0)</f>
        <v>0</v>
      </c>
    </row>
    <row r="54" spans="1:7" ht="27.65" customHeight="1" x14ac:dyDescent="0.35">
      <c r="A54" s="6" t="s">
        <v>58</v>
      </c>
      <c r="B54" s="7" t="s">
        <v>61</v>
      </c>
      <c r="C54" s="8" t="s">
        <v>60</v>
      </c>
      <c r="D54" s="9">
        <v>1</v>
      </c>
      <c r="E54" s="8" t="s">
        <v>12</v>
      </c>
      <c r="F54" s="10"/>
      <c r="G54" s="11">
        <f t="shared" si="4"/>
        <v>0</v>
      </c>
    </row>
    <row r="55" spans="1:7" ht="27.65" customHeight="1" x14ac:dyDescent="0.35">
      <c r="A55" s="6" t="s">
        <v>58</v>
      </c>
      <c r="B55" s="7" t="s">
        <v>62</v>
      </c>
      <c r="C55" s="8" t="s">
        <v>60</v>
      </c>
      <c r="D55" s="9">
        <v>1</v>
      </c>
      <c r="E55" s="8" t="s">
        <v>12</v>
      </c>
      <c r="F55" s="10"/>
      <c r="G55" s="11">
        <f t="shared" si="4"/>
        <v>0</v>
      </c>
    </row>
    <row r="56" spans="1:7" ht="27.65" customHeight="1" x14ac:dyDescent="0.35">
      <c r="A56" s="6" t="s">
        <v>58</v>
      </c>
      <c r="B56" s="7" t="s">
        <v>63</v>
      </c>
      <c r="C56" s="8" t="s">
        <v>60</v>
      </c>
      <c r="D56" s="9">
        <v>1</v>
      </c>
      <c r="E56" s="8" t="s">
        <v>12</v>
      </c>
      <c r="F56" s="10"/>
      <c r="G56" s="11">
        <f t="shared" si="4"/>
        <v>0</v>
      </c>
    </row>
    <row r="57" spans="1:7" ht="27.65" customHeight="1" x14ac:dyDescent="0.35">
      <c r="A57" s="6" t="s">
        <v>58</v>
      </c>
      <c r="B57" s="7" t="s">
        <v>64</v>
      </c>
      <c r="C57" s="8" t="s">
        <v>60</v>
      </c>
      <c r="D57" s="9">
        <v>1</v>
      </c>
      <c r="E57" s="8" t="s">
        <v>12</v>
      </c>
      <c r="F57" s="10"/>
      <c r="G57" s="11">
        <f t="shared" si="4"/>
        <v>0</v>
      </c>
    </row>
    <row r="58" spans="1:7" ht="41.4" customHeight="1" x14ac:dyDescent="0.35">
      <c r="A58" s="6" t="s">
        <v>58</v>
      </c>
      <c r="B58" s="7" t="s">
        <v>65</v>
      </c>
      <c r="C58" s="8" t="s">
        <v>60</v>
      </c>
      <c r="D58" s="9">
        <v>1</v>
      </c>
      <c r="E58" s="8" t="s">
        <v>12</v>
      </c>
      <c r="F58" s="10"/>
      <c r="G58" s="11">
        <f t="shared" si="4"/>
        <v>0</v>
      </c>
    </row>
    <row r="59" spans="1:7" ht="69" customHeight="1" x14ac:dyDescent="0.35">
      <c r="A59" s="6" t="s">
        <v>58</v>
      </c>
      <c r="B59" s="7" t="s">
        <v>66</v>
      </c>
      <c r="C59" s="8" t="s">
        <v>60</v>
      </c>
      <c r="D59" s="9">
        <v>1</v>
      </c>
      <c r="E59" s="8" t="s">
        <v>12</v>
      </c>
      <c r="F59" s="10"/>
      <c r="G59" s="11">
        <f t="shared" si="4"/>
        <v>0</v>
      </c>
    </row>
    <row r="60" spans="1:7" ht="27.65" customHeight="1" x14ac:dyDescent="0.35">
      <c r="A60" s="6" t="s">
        <v>58</v>
      </c>
      <c r="B60" s="7" t="s">
        <v>67</v>
      </c>
      <c r="C60" s="8" t="s">
        <v>60</v>
      </c>
      <c r="D60" s="9">
        <v>1</v>
      </c>
      <c r="E60" s="8" t="s">
        <v>12</v>
      </c>
      <c r="F60" s="10"/>
      <c r="G60" s="11">
        <f t="shared" si="4"/>
        <v>0</v>
      </c>
    </row>
    <row r="61" spans="1:7" ht="27.65" customHeight="1" x14ac:dyDescent="0.35">
      <c r="A61" s="6" t="s">
        <v>58</v>
      </c>
      <c r="B61" s="7" t="s">
        <v>68</v>
      </c>
      <c r="C61" s="8" t="s">
        <v>60</v>
      </c>
      <c r="D61" s="9">
        <v>1</v>
      </c>
      <c r="E61" s="8" t="s">
        <v>12</v>
      </c>
      <c r="F61" s="10"/>
      <c r="G61" s="11">
        <f t="shared" si="4"/>
        <v>0</v>
      </c>
    </row>
    <row r="62" spans="1:7" ht="27.65" customHeight="1" x14ac:dyDescent="0.35">
      <c r="A62" s="6" t="s">
        <v>58</v>
      </c>
      <c r="B62" s="7" t="s">
        <v>69</v>
      </c>
      <c r="C62" s="8" t="s">
        <v>60</v>
      </c>
      <c r="D62" s="9">
        <v>1</v>
      </c>
      <c r="E62" s="8" t="s">
        <v>12</v>
      </c>
      <c r="F62" s="10"/>
      <c r="G62" s="11">
        <f t="shared" si="4"/>
        <v>0</v>
      </c>
    </row>
    <row r="63" spans="1:7" ht="27.65" customHeight="1" x14ac:dyDescent="0.35">
      <c r="A63" s="6" t="s">
        <v>58</v>
      </c>
      <c r="B63" s="7" t="s">
        <v>70</v>
      </c>
      <c r="C63" s="8" t="s">
        <v>60</v>
      </c>
      <c r="D63" s="9">
        <v>1</v>
      </c>
      <c r="E63" s="8" t="s">
        <v>12</v>
      </c>
      <c r="F63" s="10"/>
      <c r="G63" s="11">
        <f t="shared" si="4"/>
        <v>0</v>
      </c>
    </row>
    <row r="64" spans="1:7" ht="41.4" customHeight="1" x14ac:dyDescent="0.35">
      <c r="A64" s="6" t="s">
        <v>58</v>
      </c>
      <c r="B64" s="7" t="s">
        <v>71</v>
      </c>
      <c r="C64" s="8" t="s">
        <v>60</v>
      </c>
      <c r="D64" s="9">
        <v>1</v>
      </c>
      <c r="E64" s="8" t="s">
        <v>12</v>
      </c>
      <c r="F64" s="10"/>
      <c r="G64" s="11">
        <f t="shared" si="4"/>
        <v>0</v>
      </c>
    </row>
    <row r="65" spans="1:7" ht="27.65" customHeight="1" x14ac:dyDescent="0.35">
      <c r="A65" s="12"/>
      <c r="B65" s="13" t="s">
        <v>145</v>
      </c>
      <c r="C65" s="14" t="s">
        <v>60</v>
      </c>
      <c r="D65" s="23"/>
      <c r="E65" s="24"/>
      <c r="F65" s="25"/>
      <c r="G65" s="22">
        <f>SUM(G53:G64)</f>
        <v>0</v>
      </c>
    </row>
    <row r="66" spans="1:7" x14ac:dyDescent="0.35">
      <c r="A66" s="49"/>
      <c r="B66" s="50"/>
      <c r="C66" s="50"/>
      <c r="D66" s="50"/>
      <c r="E66" s="50"/>
      <c r="F66" s="50"/>
      <c r="G66" s="51"/>
    </row>
    <row r="67" spans="1:7" x14ac:dyDescent="0.35">
      <c r="A67" s="44" t="s">
        <v>146</v>
      </c>
      <c r="B67" s="45"/>
      <c r="C67" s="45"/>
      <c r="D67" s="45"/>
      <c r="E67" s="45"/>
      <c r="F67" s="45"/>
      <c r="G67" s="46"/>
    </row>
    <row r="68" spans="1:7" ht="41.4" customHeight="1" x14ac:dyDescent="0.35">
      <c r="A68" s="6" t="s">
        <v>72</v>
      </c>
      <c r="B68" s="7" t="s">
        <v>73</v>
      </c>
      <c r="C68" s="8" t="s">
        <v>11</v>
      </c>
      <c r="D68" s="9">
        <v>1</v>
      </c>
      <c r="E68" s="8" t="s">
        <v>12</v>
      </c>
      <c r="F68" s="10"/>
      <c r="G68" s="11">
        <f>IFERROR(D68*F68,0)</f>
        <v>0</v>
      </c>
    </row>
    <row r="69" spans="1:7" ht="55.25" customHeight="1" x14ac:dyDescent="0.35">
      <c r="A69" s="6" t="s">
        <v>74</v>
      </c>
      <c r="B69" s="7" t="s">
        <v>75</v>
      </c>
      <c r="C69" s="8" t="s">
        <v>11</v>
      </c>
      <c r="D69" s="9">
        <v>1</v>
      </c>
      <c r="E69" s="8" t="s">
        <v>12</v>
      </c>
      <c r="F69" s="10"/>
      <c r="G69" s="11">
        <f>IFERROR(D69*F69,0)</f>
        <v>0</v>
      </c>
    </row>
    <row r="70" spans="1:7" x14ac:dyDescent="0.35">
      <c r="A70" s="6" t="s">
        <v>74</v>
      </c>
      <c r="B70" s="7" t="s">
        <v>76</v>
      </c>
      <c r="C70" s="8" t="s">
        <v>11</v>
      </c>
      <c r="D70" s="9">
        <v>1</v>
      </c>
      <c r="E70" s="8" t="s">
        <v>12</v>
      </c>
      <c r="F70" s="10"/>
      <c r="G70" s="11">
        <f>IFERROR(D70*F70,0)</f>
        <v>0</v>
      </c>
    </row>
    <row r="71" spans="1:7" ht="27.65" customHeight="1" x14ac:dyDescent="0.35">
      <c r="A71" s="6" t="s">
        <v>77</v>
      </c>
      <c r="B71" s="7" t="s">
        <v>78</v>
      </c>
      <c r="C71" s="8" t="s">
        <v>11</v>
      </c>
      <c r="D71" s="9">
        <v>7</v>
      </c>
      <c r="E71" s="8" t="s">
        <v>79</v>
      </c>
      <c r="F71" s="10"/>
      <c r="G71" s="11">
        <f>IFERROR(D71*F71,0)</f>
        <v>0</v>
      </c>
    </row>
    <row r="72" spans="1:7" ht="27.65" customHeight="1" x14ac:dyDescent="0.35">
      <c r="A72" s="6" t="s">
        <v>77</v>
      </c>
      <c r="B72" s="7" t="s">
        <v>80</v>
      </c>
      <c r="C72" s="8" t="s">
        <v>11</v>
      </c>
      <c r="D72" s="9">
        <v>1</v>
      </c>
      <c r="E72" s="8" t="s">
        <v>12</v>
      </c>
      <c r="F72" s="10"/>
      <c r="G72" s="11">
        <f>IFERROR(D72*F72,0)</f>
        <v>0</v>
      </c>
    </row>
    <row r="73" spans="1:7" ht="27.65" customHeight="1" x14ac:dyDescent="0.35">
      <c r="A73" s="12"/>
      <c r="B73" s="13" t="s">
        <v>147</v>
      </c>
      <c r="C73" s="14" t="s">
        <v>11</v>
      </c>
      <c r="D73" s="23"/>
      <c r="E73" s="24"/>
      <c r="F73" s="25"/>
      <c r="G73" s="22">
        <f>SUM(G68:G72)</f>
        <v>0</v>
      </c>
    </row>
    <row r="74" spans="1:7" x14ac:dyDescent="0.35">
      <c r="A74" s="49"/>
      <c r="B74" s="50"/>
      <c r="C74" s="50"/>
      <c r="D74" s="50"/>
      <c r="E74" s="50"/>
      <c r="F74" s="50"/>
      <c r="G74" s="51"/>
    </row>
    <row r="75" spans="1:7" x14ac:dyDescent="0.35">
      <c r="A75" s="44" t="s">
        <v>148</v>
      </c>
      <c r="B75" s="45"/>
      <c r="C75" s="45"/>
      <c r="D75" s="45"/>
      <c r="E75" s="45"/>
      <c r="F75" s="45"/>
      <c r="G75" s="46"/>
    </row>
    <row r="76" spans="1:7" ht="27.65" customHeight="1" x14ac:dyDescent="0.35">
      <c r="A76" s="6" t="s">
        <v>81</v>
      </c>
      <c r="B76" s="7" t="s">
        <v>82</v>
      </c>
      <c r="C76" s="8" t="s">
        <v>11</v>
      </c>
      <c r="D76" s="9">
        <v>1</v>
      </c>
      <c r="E76" s="8" t="s">
        <v>12</v>
      </c>
      <c r="F76" s="10"/>
      <c r="G76" s="11">
        <f t="shared" ref="G76:G93" si="5">IFERROR(D76*F76,0)</f>
        <v>0</v>
      </c>
    </row>
    <row r="77" spans="1:7" ht="27.65" customHeight="1" x14ac:dyDescent="0.35">
      <c r="A77" s="6" t="s">
        <v>83</v>
      </c>
      <c r="B77" s="7" t="s">
        <v>36</v>
      </c>
      <c r="C77" s="8" t="s">
        <v>11</v>
      </c>
      <c r="D77" s="9">
        <v>1</v>
      </c>
      <c r="E77" s="8" t="s">
        <v>12</v>
      </c>
      <c r="F77" s="10"/>
      <c r="G77" s="11">
        <f t="shared" si="5"/>
        <v>0</v>
      </c>
    </row>
    <row r="78" spans="1:7" ht="41.4" customHeight="1" x14ac:dyDescent="0.35">
      <c r="A78" s="6" t="s">
        <v>84</v>
      </c>
      <c r="B78" s="7" t="s">
        <v>85</v>
      </c>
      <c r="C78" s="8" t="s">
        <v>11</v>
      </c>
      <c r="D78" s="9">
        <v>1</v>
      </c>
      <c r="E78" s="8" t="s">
        <v>12</v>
      </c>
      <c r="F78" s="10"/>
      <c r="G78" s="11">
        <f t="shared" si="5"/>
        <v>0</v>
      </c>
    </row>
    <row r="79" spans="1:7" ht="41.4" customHeight="1" x14ac:dyDescent="0.35">
      <c r="A79" s="6" t="s">
        <v>84</v>
      </c>
      <c r="B79" s="7" t="s">
        <v>86</v>
      </c>
      <c r="C79" s="8" t="s">
        <v>11</v>
      </c>
      <c r="D79" s="9">
        <v>1</v>
      </c>
      <c r="E79" s="8" t="s">
        <v>12</v>
      </c>
      <c r="F79" s="10"/>
      <c r="G79" s="11">
        <f t="shared" si="5"/>
        <v>0</v>
      </c>
    </row>
    <row r="80" spans="1:7" ht="55.25" customHeight="1" x14ac:dyDescent="0.35">
      <c r="A80" s="6" t="s">
        <v>84</v>
      </c>
      <c r="B80" s="7" t="s">
        <v>87</v>
      </c>
      <c r="C80" s="8" t="s">
        <v>11</v>
      </c>
      <c r="D80" s="9">
        <v>1</v>
      </c>
      <c r="E80" s="8" t="s">
        <v>12</v>
      </c>
      <c r="F80" s="10"/>
      <c r="G80" s="11">
        <f t="shared" si="5"/>
        <v>0</v>
      </c>
    </row>
    <row r="81" spans="1:7" ht="55.25" customHeight="1" x14ac:dyDescent="0.35">
      <c r="A81" s="6" t="s">
        <v>84</v>
      </c>
      <c r="B81" s="7" t="s">
        <v>88</v>
      </c>
      <c r="C81" s="8" t="s">
        <v>11</v>
      </c>
      <c r="D81" s="9">
        <v>1</v>
      </c>
      <c r="E81" s="8" t="s">
        <v>12</v>
      </c>
      <c r="F81" s="10"/>
      <c r="G81" s="11">
        <f t="shared" si="5"/>
        <v>0</v>
      </c>
    </row>
    <row r="82" spans="1:7" ht="41.4" customHeight="1" x14ac:dyDescent="0.35">
      <c r="A82" s="6" t="s">
        <v>84</v>
      </c>
      <c r="B82" s="7" t="s">
        <v>89</v>
      </c>
      <c r="C82" s="8" t="s">
        <v>11</v>
      </c>
      <c r="D82" s="9">
        <v>1</v>
      </c>
      <c r="E82" s="8" t="s">
        <v>12</v>
      </c>
      <c r="F82" s="10"/>
      <c r="G82" s="11">
        <f t="shared" si="5"/>
        <v>0</v>
      </c>
    </row>
    <row r="83" spans="1:7" ht="27.65" customHeight="1" x14ac:dyDescent="0.35">
      <c r="A83" s="6" t="s">
        <v>84</v>
      </c>
      <c r="B83" s="7" t="s">
        <v>43</v>
      </c>
      <c r="C83" s="8" t="s">
        <v>11</v>
      </c>
      <c r="D83" s="9">
        <v>1</v>
      </c>
      <c r="E83" s="8" t="s">
        <v>12</v>
      </c>
      <c r="F83" s="10"/>
      <c r="G83" s="11">
        <f t="shared" si="5"/>
        <v>0</v>
      </c>
    </row>
    <row r="84" spans="1:7" ht="41.4" customHeight="1" x14ac:dyDescent="0.35">
      <c r="A84" s="6" t="s">
        <v>90</v>
      </c>
      <c r="B84" s="7" t="s">
        <v>91</v>
      </c>
      <c r="C84" s="8" t="s">
        <v>11</v>
      </c>
      <c r="D84" s="9">
        <v>1</v>
      </c>
      <c r="E84" s="8" t="s">
        <v>12</v>
      </c>
      <c r="F84" s="10"/>
      <c r="G84" s="11">
        <f t="shared" si="5"/>
        <v>0</v>
      </c>
    </row>
    <row r="85" spans="1:7" x14ac:dyDescent="0.35">
      <c r="A85" s="6" t="s">
        <v>90</v>
      </c>
      <c r="B85" s="7" t="s">
        <v>46</v>
      </c>
      <c r="C85" s="8" t="s">
        <v>11</v>
      </c>
      <c r="D85" s="9">
        <v>1</v>
      </c>
      <c r="E85" s="8" t="s">
        <v>12</v>
      </c>
      <c r="F85" s="10"/>
      <c r="G85" s="11">
        <f t="shared" si="5"/>
        <v>0</v>
      </c>
    </row>
    <row r="86" spans="1:7" ht="29" x14ac:dyDescent="0.35">
      <c r="A86" s="6" t="s">
        <v>90</v>
      </c>
      <c r="B86" s="7" t="s">
        <v>47</v>
      </c>
      <c r="C86" s="8" t="s">
        <v>11</v>
      </c>
      <c r="D86" s="9">
        <v>1</v>
      </c>
      <c r="E86" s="8" t="s">
        <v>12</v>
      </c>
      <c r="F86" s="10"/>
      <c r="G86" s="11">
        <f t="shared" si="5"/>
        <v>0</v>
      </c>
    </row>
    <row r="87" spans="1:7" ht="27.65" customHeight="1" x14ac:dyDescent="0.35">
      <c r="A87" s="6" t="s">
        <v>90</v>
      </c>
      <c r="B87" s="7" t="s">
        <v>48</v>
      </c>
      <c r="C87" s="8" t="s">
        <v>11</v>
      </c>
      <c r="D87" s="9">
        <v>1</v>
      </c>
      <c r="E87" s="8" t="s">
        <v>12</v>
      </c>
      <c r="F87" s="10"/>
      <c r="G87" s="11">
        <f t="shared" si="5"/>
        <v>0</v>
      </c>
    </row>
    <row r="88" spans="1:7" ht="27.65" customHeight="1" x14ac:dyDescent="0.35">
      <c r="A88" s="6" t="s">
        <v>90</v>
      </c>
      <c r="B88" s="7" t="s">
        <v>49</v>
      </c>
      <c r="C88" s="8" t="s">
        <v>11</v>
      </c>
      <c r="D88" s="9">
        <v>1</v>
      </c>
      <c r="E88" s="8" t="s">
        <v>12</v>
      </c>
      <c r="F88" s="10"/>
      <c r="G88" s="11">
        <f t="shared" si="5"/>
        <v>0</v>
      </c>
    </row>
    <row r="89" spans="1:7" ht="27.65" customHeight="1" x14ac:dyDescent="0.35">
      <c r="A89" s="6" t="s">
        <v>92</v>
      </c>
      <c r="B89" s="7" t="s">
        <v>51</v>
      </c>
      <c r="C89" s="8" t="s">
        <v>11</v>
      </c>
      <c r="D89" s="9">
        <v>1</v>
      </c>
      <c r="E89" s="8" t="s">
        <v>12</v>
      </c>
      <c r="F89" s="10"/>
      <c r="G89" s="11">
        <f t="shared" si="5"/>
        <v>0</v>
      </c>
    </row>
    <row r="90" spans="1:7" ht="27.65" customHeight="1" x14ac:dyDescent="0.35">
      <c r="A90" s="6" t="s">
        <v>93</v>
      </c>
      <c r="B90" s="7" t="s">
        <v>94</v>
      </c>
      <c r="C90" s="8" t="s">
        <v>11</v>
      </c>
      <c r="D90" s="9">
        <v>1</v>
      </c>
      <c r="E90" s="8" t="s">
        <v>12</v>
      </c>
      <c r="F90" s="10"/>
      <c r="G90" s="11">
        <f t="shared" si="5"/>
        <v>0</v>
      </c>
    </row>
    <row r="91" spans="1:7" ht="27.65" customHeight="1" x14ac:dyDescent="0.35">
      <c r="A91" s="6" t="s">
        <v>95</v>
      </c>
      <c r="B91" s="7" t="s">
        <v>53</v>
      </c>
      <c r="C91" s="8" t="s">
        <v>11</v>
      </c>
      <c r="D91" s="9">
        <v>1</v>
      </c>
      <c r="E91" s="8" t="s">
        <v>12</v>
      </c>
      <c r="F91" s="10"/>
      <c r="G91" s="11">
        <f t="shared" si="5"/>
        <v>0</v>
      </c>
    </row>
    <row r="92" spans="1:7" ht="27.65" customHeight="1" x14ac:dyDescent="0.35">
      <c r="A92" s="6" t="s">
        <v>96</v>
      </c>
      <c r="B92" s="7" t="s">
        <v>97</v>
      </c>
      <c r="C92" s="8" t="s">
        <v>11</v>
      </c>
      <c r="D92" s="9">
        <v>1</v>
      </c>
      <c r="E92" s="8" t="s">
        <v>12</v>
      </c>
      <c r="F92" s="10"/>
      <c r="G92" s="11">
        <f t="shared" si="5"/>
        <v>0</v>
      </c>
    </row>
    <row r="93" spans="1:7" ht="27.65" customHeight="1" x14ac:dyDescent="0.35">
      <c r="A93" s="6" t="s">
        <v>98</v>
      </c>
      <c r="B93" s="7" t="s">
        <v>99</v>
      </c>
      <c r="C93" s="8" t="s">
        <v>11</v>
      </c>
      <c r="D93" s="9">
        <v>1</v>
      </c>
      <c r="E93" s="8" t="s">
        <v>12</v>
      </c>
      <c r="F93" s="10"/>
      <c r="G93" s="11">
        <f t="shared" si="5"/>
        <v>0</v>
      </c>
    </row>
    <row r="94" spans="1:7" ht="27.65" customHeight="1" x14ac:dyDescent="0.35">
      <c r="A94" s="12"/>
      <c r="B94" s="13" t="s">
        <v>149</v>
      </c>
      <c r="C94" s="14" t="s">
        <v>11</v>
      </c>
      <c r="D94" s="23"/>
      <c r="E94" s="24"/>
      <c r="F94" s="25"/>
      <c r="G94" s="22">
        <f>SUM(G76:G93)</f>
        <v>0</v>
      </c>
    </row>
    <row r="95" spans="1:7" x14ac:dyDescent="0.35">
      <c r="A95" s="49"/>
      <c r="B95" s="50"/>
      <c r="C95" s="50"/>
      <c r="D95" s="50"/>
      <c r="E95" s="50"/>
      <c r="F95" s="50"/>
      <c r="G95" s="51"/>
    </row>
    <row r="96" spans="1:7" x14ac:dyDescent="0.35">
      <c r="A96" s="44" t="s">
        <v>150</v>
      </c>
      <c r="B96" s="45"/>
      <c r="C96" s="45"/>
      <c r="D96" s="45"/>
      <c r="E96" s="45"/>
      <c r="F96" s="45"/>
      <c r="G96" s="46"/>
    </row>
    <row r="97" spans="1:7" ht="55.25" customHeight="1" x14ac:dyDescent="0.35">
      <c r="A97" s="6" t="s">
        <v>100</v>
      </c>
      <c r="B97" s="7" t="s">
        <v>59</v>
      </c>
      <c r="C97" s="8" t="s">
        <v>60</v>
      </c>
      <c r="D97" s="9">
        <v>1</v>
      </c>
      <c r="E97" s="8" t="s">
        <v>12</v>
      </c>
      <c r="F97" s="10"/>
      <c r="G97" s="11">
        <f t="shared" ref="G97:G109" si="6">IFERROR(D97*F97,0)</f>
        <v>0</v>
      </c>
    </row>
    <row r="98" spans="1:7" ht="27.65" customHeight="1" x14ac:dyDescent="0.35">
      <c r="A98" s="6" t="s">
        <v>100</v>
      </c>
      <c r="B98" s="7" t="s">
        <v>61</v>
      </c>
      <c r="C98" s="8" t="s">
        <v>60</v>
      </c>
      <c r="D98" s="9">
        <v>1</v>
      </c>
      <c r="E98" s="8" t="s">
        <v>12</v>
      </c>
      <c r="F98" s="10"/>
      <c r="G98" s="11">
        <f t="shared" si="6"/>
        <v>0</v>
      </c>
    </row>
    <row r="99" spans="1:7" ht="27.65" customHeight="1" x14ac:dyDescent="0.35">
      <c r="A99" s="6" t="s">
        <v>100</v>
      </c>
      <c r="B99" s="7" t="s">
        <v>101</v>
      </c>
      <c r="C99" s="8" t="s">
        <v>60</v>
      </c>
      <c r="D99" s="9">
        <v>1</v>
      </c>
      <c r="E99" s="8" t="s">
        <v>12</v>
      </c>
      <c r="F99" s="10"/>
      <c r="G99" s="11">
        <f t="shared" si="6"/>
        <v>0</v>
      </c>
    </row>
    <row r="100" spans="1:7" ht="27.65" customHeight="1" x14ac:dyDescent="0.35">
      <c r="A100" s="6" t="s">
        <v>100</v>
      </c>
      <c r="B100" s="7" t="s">
        <v>63</v>
      </c>
      <c r="C100" s="8" t="s">
        <v>60</v>
      </c>
      <c r="D100" s="9">
        <v>1</v>
      </c>
      <c r="E100" s="8" t="s">
        <v>12</v>
      </c>
      <c r="F100" s="10"/>
      <c r="G100" s="11">
        <f t="shared" si="6"/>
        <v>0</v>
      </c>
    </row>
    <row r="101" spans="1:7" ht="27.65" customHeight="1" x14ac:dyDescent="0.35">
      <c r="A101" s="6" t="s">
        <v>100</v>
      </c>
      <c r="B101" s="7" t="s">
        <v>64</v>
      </c>
      <c r="C101" s="8" t="s">
        <v>60</v>
      </c>
      <c r="D101" s="9">
        <v>1</v>
      </c>
      <c r="E101" s="8" t="s">
        <v>12</v>
      </c>
      <c r="F101" s="10"/>
      <c r="G101" s="11">
        <f t="shared" si="6"/>
        <v>0</v>
      </c>
    </row>
    <row r="102" spans="1:7" ht="41.4" customHeight="1" x14ac:dyDescent="0.35">
      <c r="A102" s="6" t="s">
        <v>100</v>
      </c>
      <c r="B102" s="7" t="s">
        <v>102</v>
      </c>
      <c r="C102" s="8" t="s">
        <v>60</v>
      </c>
      <c r="D102" s="9">
        <v>1</v>
      </c>
      <c r="E102" s="8" t="s">
        <v>12</v>
      </c>
      <c r="F102" s="10"/>
      <c r="G102" s="11">
        <f t="shared" si="6"/>
        <v>0</v>
      </c>
    </row>
    <row r="103" spans="1:7" ht="69" customHeight="1" x14ac:dyDescent="0.35">
      <c r="A103" s="6" t="s">
        <v>100</v>
      </c>
      <c r="B103" s="7" t="s">
        <v>103</v>
      </c>
      <c r="C103" s="8" t="s">
        <v>60</v>
      </c>
      <c r="D103" s="9">
        <v>1</v>
      </c>
      <c r="E103" s="8" t="s">
        <v>12</v>
      </c>
      <c r="F103" s="10"/>
      <c r="G103" s="11">
        <f t="shared" si="6"/>
        <v>0</v>
      </c>
    </row>
    <row r="104" spans="1:7" ht="27.65" customHeight="1" x14ac:dyDescent="0.35">
      <c r="A104" s="6" t="s">
        <v>100</v>
      </c>
      <c r="B104" s="7" t="s">
        <v>67</v>
      </c>
      <c r="C104" s="8" t="s">
        <v>60</v>
      </c>
      <c r="D104" s="9">
        <v>1</v>
      </c>
      <c r="E104" s="8" t="s">
        <v>12</v>
      </c>
      <c r="F104" s="10"/>
      <c r="G104" s="11">
        <f t="shared" si="6"/>
        <v>0</v>
      </c>
    </row>
    <row r="105" spans="1:7" ht="27.65" customHeight="1" x14ac:dyDescent="0.35">
      <c r="A105" s="6" t="s">
        <v>100</v>
      </c>
      <c r="B105" s="7" t="s">
        <v>104</v>
      </c>
      <c r="C105" s="8" t="s">
        <v>60</v>
      </c>
      <c r="D105" s="9">
        <v>1</v>
      </c>
      <c r="E105" s="8" t="s">
        <v>12</v>
      </c>
      <c r="F105" s="10"/>
      <c r="G105" s="11">
        <f t="shared" si="6"/>
        <v>0</v>
      </c>
    </row>
    <row r="106" spans="1:7" ht="27.65" customHeight="1" x14ac:dyDescent="0.35">
      <c r="A106" s="6" t="s">
        <v>100</v>
      </c>
      <c r="B106" s="7" t="s">
        <v>69</v>
      </c>
      <c r="C106" s="8" t="s">
        <v>60</v>
      </c>
      <c r="D106" s="9">
        <v>1</v>
      </c>
      <c r="E106" s="8" t="s">
        <v>12</v>
      </c>
      <c r="F106" s="10"/>
      <c r="G106" s="11">
        <f t="shared" si="6"/>
        <v>0</v>
      </c>
    </row>
    <row r="107" spans="1:7" ht="27.65" customHeight="1" x14ac:dyDescent="0.35">
      <c r="A107" s="6" t="s">
        <v>100</v>
      </c>
      <c r="B107" s="7" t="s">
        <v>105</v>
      </c>
      <c r="C107" s="8" t="s">
        <v>60</v>
      </c>
      <c r="D107" s="9">
        <v>1</v>
      </c>
      <c r="E107" s="8" t="s">
        <v>12</v>
      </c>
      <c r="F107" s="10"/>
      <c r="G107" s="11">
        <f t="shared" si="6"/>
        <v>0</v>
      </c>
    </row>
    <row r="108" spans="1:7" ht="41.4" customHeight="1" x14ac:dyDescent="0.35">
      <c r="A108" s="6" t="s">
        <v>100</v>
      </c>
      <c r="B108" s="7" t="s">
        <v>71</v>
      </c>
      <c r="C108" s="8" t="s">
        <v>60</v>
      </c>
      <c r="D108" s="9">
        <v>1</v>
      </c>
      <c r="E108" s="8" t="s">
        <v>12</v>
      </c>
      <c r="F108" s="10"/>
      <c r="G108" s="11">
        <f t="shared" si="6"/>
        <v>0</v>
      </c>
    </row>
    <row r="109" spans="1:7" ht="27.65" customHeight="1" x14ac:dyDescent="0.35">
      <c r="A109" s="6" t="s">
        <v>106</v>
      </c>
      <c r="B109" s="7" t="s">
        <v>107</v>
      </c>
      <c r="C109" s="8" t="s">
        <v>60</v>
      </c>
      <c r="D109" s="9">
        <v>1</v>
      </c>
      <c r="E109" s="8" t="s">
        <v>12</v>
      </c>
      <c r="F109" s="10"/>
      <c r="G109" s="11">
        <f t="shared" si="6"/>
        <v>0</v>
      </c>
    </row>
    <row r="110" spans="1:7" ht="27.65" customHeight="1" x14ac:dyDescent="0.35">
      <c r="A110" s="12"/>
      <c r="B110" s="13" t="s">
        <v>151</v>
      </c>
      <c r="C110" s="14" t="s">
        <v>60</v>
      </c>
      <c r="D110" s="23"/>
      <c r="E110" s="24"/>
      <c r="F110" s="25"/>
      <c r="G110" s="22">
        <f>SUM(G97:G109)</f>
        <v>0</v>
      </c>
    </row>
    <row r="111" spans="1:7" x14ac:dyDescent="0.35">
      <c r="A111" s="49"/>
      <c r="B111" s="50"/>
      <c r="C111" s="50"/>
      <c r="D111" s="50"/>
      <c r="E111" s="50"/>
      <c r="F111" s="50"/>
      <c r="G111" s="51"/>
    </row>
    <row r="112" spans="1:7" x14ac:dyDescent="0.35">
      <c r="A112" s="44" t="s">
        <v>152</v>
      </c>
      <c r="B112" s="45"/>
      <c r="C112" s="45"/>
      <c r="D112" s="45"/>
      <c r="E112" s="45"/>
      <c r="F112" s="45"/>
      <c r="G112" s="46"/>
    </row>
    <row r="113" spans="1:7" ht="55.25" customHeight="1" x14ac:dyDescent="0.35">
      <c r="A113" s="6" t="s">
        <v>108</v>
      </c>
      <c r="B113" s="7" t="s">
        <v>109</v>
      </c>
      <c r="C113" s="8" t="s">
        <v>11</v>
      </c>
      <c r="D113" s="9">
        <v>1</v>
      </c>
      <c r="E113" s="8" t="s">
        <v>12</v>
      </c>
      <c r="F113" s="10"/>
      <c r="G113" s="11">
        <f>IFERROR(D113*F113,0)</f>
        <v>0</v>
      </c>
    </row>
    <row r="114" spans="1:7" ht="27.65" customHeight="1" x14ac:dyDescent="0.35">
      <c r="A114" s="6" t="s">
        <v>110</v>
      </c>
      <c r="B114" s="7" t="s">
        <v>111</v>
      </c>
      <c r="C114" s="8" t="s">
        <v>11</v>
      </c>
      <c r="D114" s="9">
        <v>1</v>
      </c>
      <c r="E114" s="8" t="s">
        <v>12</v>
      </c>
      <c r="F114" s="10"/>
      <c r="G114" s="11">
        <f>IFERROR(D114*F114,0)</f>
        <v>0</v>
      </c>
    </row>
    <row r="115" spans="1:7" ht="55.25" customHeight="1" x14ac:dyDescent="0.35">
      <c r="A115" s="6" t="s">
        <v>112</v>
      </c>
      <c r="B115" s="7" t="s">
        <v>113</v>
      </c>
      <c r="C115" s="8" t="s">
        <v>11</v>
      </c>
      <c r="D115" s="9">
        <v>1</v>
      </c>
      <c r="E115" s="8" t="s">
        <v>12</v>
      </c>
      <c r="F115" s="10"/>
      <c r="G115" s="11">
        <f>IFERROR(D115*F115,0)</f>
        <v>0</v>
      </c>
    </row>
    <row r="116" spans="1:7" ht="27.65" customHeight="1" x14ac:dyDescent="0.35">
      <c r="A116" s="6" t="s">
        <v>112</v>
      </c>
      <c r="B116" s="7" t="s">
        <v>114</v>
      </c>
      <c r="C116" s="8" t="s">
        <v>11</v>
      </c>
      <c r="D116" s="9">
        <v>1</v>
      </c>
      <c r="E116" s="8" t="s">
        <v>12</v>
      </c>
      <c r="F116" s="10"/>
      <c r="G116" s="11">
        <f>IFERROR(D116*F116,0)</f>
        <v>0</v>
      </c>
    </row>
    <row r="117" spans="1:7" x14ac:dyDescent="0.35">
      <c r="A117" s="12"/>
      <c r="B117" s="13" t="s">
        <v>153</v>
      </c>
      <c r="C117" s="14" t="s">
        <v>11</v>
      </c>
      <c r="D117" s="23"/>
      <c r="E117" s="24"/>
      <c r="F117" s="25"/>
      <c r="G117" s="22">
        <f>SUM(G113:G116)</f>
        <v>0</v>
      </c>
    </row>
    <row r="118" spans="1:7" x14ac:dyDescent="0.35">
      <c r="A118" s="49"/>
      <c r="B118" s="50"/>
      <c r="C118" s="50"/>
      <c r="D118" s="50"/>
      <c r="E118" s="50"/>
      <c r="F118" s="50"/>
      <c r="G118" s="51"/>
    </row>
    <row r="119" spans="1:7" x14ac:dyDescent="0.35">
      <c r="A119" s="44" t="s">
        <v>154</v>
      </c>
      <c r="B119" s="45"/>
      <c r="C119" s="45"/>
      <c r="D119" s="45"/>
      <c r="E119" s="45"/>
      <c r="F119" s="45"/>
      <c r="G119" s="46"/>
    </row>
    <row r="120" spans="1:7" ht="27.65" customHeight="1" x14ac:dyDescent="0.35">
      <c r="A120" s="6" t="s">
        <v>115</v>
      </c>
      <c r="B120" s="7" t="s">
        <v>116</v>
      </c>
      <c r="C120" s="8" t="s">
        <v>11</v>
      </c>
      <c r="D120" s="9">
        <v>1</v>
      </c>
      <c r="E120" s="8" t="s">
        <v>12</v>
      </c>
      <c r="F120" s="10"/>
      <c r="G120" s="11">
        <f>IFERROR(D120*F120,0)</f>
        <v>0</v>
      </c>
    </row>
    <row r="121" spans="1:7" ht="27.65" customHeight="1" x14ac:dyDescent="0.35">
      <c r="A121" s="6" t="s">
        <v>117</v>
      </c>
      <c r="B121" s="7" t="s">
        <v>118</v>
      </c>
      <c r="C121" s="8" t="s">
        <v>11</v>
      </c>
      <c r="D121" s="9">
        <v>1</v>
      </c>
      <c r="E121" s="8" t="s">
        <v>12</v>
      </c>
      <c r="F121" s="10"/>
      <c r="G121" s="11">
        <f>IFERROR(D121*F121,0)</f>
        <v>0</v>
      </c>
    </row>
    <row r="122" spans="1:7" ht="27.65" customHeight="1" x14ac:dyDescent="0.35">
      <c r="A122" s="6" t="s">
        <v>119</v>
      </c>
      <c r="B122" s="7" t="s">
        <v>120</v>
      </c>
      <c r="C122" s="8" t="s">
        <v>11</v>
      </c>
      <c r="D122" s="9">
        <v>1</v>
      </c>
      <c r="E122" s="8" t="s">
        <v>12</v>
      </c>
      <c r="F122" s="10"/>
      <c r="G122" s="11">
        <f>IFERROR(D122*F122,0)</f>
        <v>0</v>
      </c>
    </row>
    <row r="123" spans="1:7" ht="27.65" customHeight="1" x14ac:dyDescent="0.35">
      <c r="A123" s="6" t="s">
        <v>115</v>
      </c>
      <c r="B123" s="7" t="s">
        <v>121</v>
      </c>
      <c r="C123" s="8" t="s">
        <v>11</v>
      </c>
      <c r="D123" s="9">
        <v>1</v>
      </c>
      <c r="E123" s="8" t="s">
        <v>12</v>
      </c>
      <c r="F123" s="10"/>
      <c r="G123" s="11">
        <f>IFERROR(D123*F123,0)</f>
        <v>0</v>
      </c>
    </row>
    <row r="124" spans="1:7" ht="27.65" customHeight="1" x14ac:dyDescent="0.35">
      <c r="A124" s="6" t="s">
        <v>122</v>
      </c>
      <c r="B124" s="7" t="s">
        <v>123</v>
      </c>
      <c r="C124" s="8" t="s">
        <v>11</v>
      </c>
      <c r="D124" s="9">
        <v>1</v>
      </c>
      <c r="E124" s="8" t="s">
        <v>12</v>
      </c>
      <c r="F124" s="10"/>
      <c r="G124" s="11">
        <f>IFERROR(D124*F124,0)</f>
        <v>0</v>
      </c>
    </row>
    <row r="125" spans="1:7" x14ac:dyDescent="0.35">
      <c r="A125" s="12"/>
      <c r="B125" s="13" t="s">
        <v>155</v>
      </c>
      <c r="C125" s="14" t="s">
        <v>11</v>
      </c>
      <c r="D125" s="23"/>
      <c r="E125" s="24"/>
      <c r="F125" s="25"/>
      <c r="G125" s="22">
        <f>SUM(G120:G124)</f>
        <v>0</v>
      </c>
    </row>
    <row r="126" spans="1:7" x14ac:dyDescent="0.35">
      <c r="A126" s="49"/>
      <c r="B126" s="50"/>
      <c r="C126" s="50"/>
      <c r="D126" s="50"/>
      <c r="E126" s="50"/>
      <c r="F126" s="50"/>
      <c r="G126" s="51"/>
    </row>
    <row r="127" spans="1:7" x14ac:dyDescent="0.35">
      <c r="A127" s="44" t="s">
        <v>156</v>
      </c>
      <c r="B127" s="45"/>
      <c r="C127" s="45"/>
      <c r="D127" s="45"/>
      <c r="E127" s="45"/>
      <c r="F127" s="45"/>
      <c r="G127" s="46"/>
    </row>
    <row r="128" spans="1:7" ht="27.65" customHeight="1" x14ac:dyDescent="0.35">
      <c r="A128" s="6" t="s">
        <v>124</v>
      </c>
      <c r="B128" s="7" t="s">
        <v>125</v>
      </c>
      <c r="C128" s="8" t="s">
        <v>60</v>
      </c>
      <c r="D128" s="9">
        <v>1</v>
      </c>
      <c r="E128" s="8" t="s">
        <v>12</v>
      </c>
      <c r="F128" s="10"/>
      <c r="G128" s="11">
        <f t="shared" ref="G128:G134" si="7">IFERROR(D128*F128,0)</f>
        <v>0</v>
      </c>
    </row>
    <row r="129" spans="1:7" ht="27.65" customHeight="1" x14ac:dyDescent="0.35">
      <c r="A129" s="6" t="s">
        <v>124</v>
      </c>
      <c r="B129" s="7" t="s">
        <v>126</v>
      </c>
      <c r="C129" s="8" t="s">
        <v>60</v>
      </c>
      <c r="D129" s="9">
        <v>1</v>
      </c>
      <c r="E129" s="8" t="s">
        <v>12</v>
      </c>
      <c r="F129" s="10"/>
      <c r="G129" s="11">
        <f t="shared" si="7"/>
        <v>0</v>
      </c>
    </row>
    <row r="130" spans="1:7" ht="27.65" customHeight="1" x14ac:dyDescent="0.35">
      <c r="A130" s="6" t="s">
        <v>124</v>
      </c>
      <c r="B130" s="7" t="s">
        <v>127</v>
      </c>
      <c r="C130" s="8" t="s">
        <v>60</v>
      </c>
      <c r="D130" s="9">
        <v>1</v>
      </c>
      <c r="E130" s="8" t="s">
        <v>12</v>
      </c>
      <c r="F130" s="10"/>
      <c r="G130" s="11">
        <f t="shared" si="7"/>
        <v>0</v>
      </c>
    </row>
    <row r="131" spans="1:7" ht="27.65" customHeight="1" x14ac:dyDescent="0.35">
      <c r="A131" s="6" t="s">
        <v>108</v>
      </c>
      <c r="B131" s="7" t="s">
        <v>128</v>
      </c>
      <c r="C131" s="8" t="s">
        <v>60</v>
      </c>
      <c r="D131" s="9">
        <v>1</v>
      </c>
      <c r="E131" s="8" t="s">
        <v>12</v>
      </c>
      <c r="F131" s="10"/>
      <c r="G131" s="11">
        <f t="shared" si="7"/>
        <v>0</v>
      </c>
    </row>
    <row r="132" spans="1:7" ht="27.65" customHeight="1" x14ac:dyDescent="0.35">
      <c r="A132" s="6" t="s">
        <v>124</v>
      </c>
      <c r="B132" s="7" t="s">
        <v>129</v>
      </c>
      <c r="C132" s="8" t="s">
        <v>60</v>
      </c>
      <c r="D132" s="9">
        <v>1</v>
      </c>
      <c r="E132" s="8" t="s">
        <v>12</v>
      </c>
      <c r="F132" s="10"/>
      <c r="G132" s="11">
        <f t="shared" si="7"/>
        <v>0</v>
      </c>
    </row>
    <row r="133" spans="1:7" ht="27.65" customHeight="1" x14ac:dyDescent="0.35">
      <c r="A133" s="6" t="s">
        <v>124</v>
      </c>
      <c r="B133" s="7" t="s">
        <v>130</v>
      </c>
      <c r="C133" s="8" t="s">
        <v>60</v>
      </c>
      <c r="D133" s="9">
        <v>1</v>
      </c>
      <c r="E133" s="8" t="s">
        <v>12</v>
      </c>
      <c r="F133" s="10"/>
      <c r="G133" s="11">
        <f t="shared" si="7"/>
        <v>0</v>
      </c>
    </row>
    <row r="134" spans="1:7" ht="55.25" customHeight="1" x14ac:dyDescent="0.35">
      <c r="A134" s="6" t="s">
        <v>124</v>
      </c>
      <c r="B134" s="7" t="s">
        <v>131</v>
      </c>
      <c r="C134" s="8" t="s">
        <v>60</v>
      </c>
      <c r="D134" s="9">
        <v>1</v>
      </c>
      <c r="E134" s="8" t="s">
        <v>12</v>
      </c>
      <c r="F134" s="10"/>
      <c r="G134" s="11">
        <f t="shared" si="7"/>
        <v>0</v>
      </c>
    </row>
    <row r="135" spans="1:7" ht="41.4" customHeight="1" x14ac:dyDescent="0.35">
      <c r="A135" s="12"/>
      <c r="B135" s="13" t="s">
        <v>157</v>
      </c>
      <c r="C135" s="14" t="s">
        <v>60</v>
      </c>
      <c r="D135" s="23"/>
      <c r="E135" s="24"/>
      <c r="F135" s="25"/>
      <c r="G135" s="22">
        <f>SUM(G128:G134)</f>
        <v>0</v>
      </c>
    </row>
    <row r="136" spans="1:7" ht="14.4" customHeight="1" thickBot="1" x14ac:dyDescent="0.4">
      <c r="A136" s="49"/>
      <c r="B136" s="50"/>
      <c r="C136" s="50"/>
      <c r="D136" s="50"/>
      <c r="E136" s="50"/>
      <c r="F136" s="50"/>
      <c r="G136" s="51"/>
    </row>
    <row r="137" spans="1:7" x14ac:dyDescent="0.35">
      <c r="A137" s="26"/>
      <c r="B137" s="27" t="s">
        <v>132</v>
      </c>
      <c r="C137" s="28" t="s">
        <v>11</v>
      </c>
      <c r="D137" s="29"/>
      <c r="E137" s="29"/>
      <c r="F137" s="29"/>
      <c r="G137" s="29">
        <f>SUM(G15,G24,G50,G73,G94,G117,G125)</f>
        <v>0</v>
      </c>
    </row>
    <row r="138" spans="1:7" x14ac:dyDescent="0.35">
      <c r="A138" s="15"/>
      <c r="B138" s="16" t="s">
        <v>133</v>
      </c>
      <c r="C138" s="3" t="s">
        <v>60</v>
      </c>
      <c r="D138" s="20"/>
      <c r="E138" s="20"/>
      <c r="F138" s="20"/>
      <c r="G138" s="20">
        <f>SUM(G30,G65,G110,G135)</f>
        <v>0</v>
      </c>
    </row>
    <row r="139" spans="1:7" ht="14" customHeight="1" thickBot="1" x14ac:dyDescent="0.4">
      <c r="A139" s="17"/>
      <c r="B139" s="18" t="s">
        <v>134</v>
      </c>
      <c r="C139" s="19"/>
      <c r="D139" s="21"/>
      <c r="E139" s="21"/>
      <c r="F139" s="21"/>
      <c r="G139" s="21">
        <f>G137+G138</f>
        <v>0</v>
      </c>
    </row>
    <row r="140" spans="1:7" s="40" customFormat="1" ht="14" customHeight="1" thickBot="1" x14ac:dyDescent="0.4">
      <c r="A140" s="17"/>
      <c r="B140" s="18" t="s">
        <v>162</v>
      </c>
      <c r="C140" s="19"/>
      <c r="D140" s="21"/>
      <c r="E140" s="21"/>
      <c r="F140" s="21"/>
      <c r="G140" s="21">
        <f>G139*1.2</f>
        <v>0</v>
      </c>
    </row>
  </sheetData>
  <autoFilter ref="A7:G139" xr:uid="{00000000-0009-0000-0000-000000000000}"/>
  <mergeCells count="26">
    <mergeCell ref="A136:G136"/>
    <mergeCell ref="A26:G26"/>
    <mergeCell ref="A31:G31"/>
    <mergeCell ref="A127:G127"/>
    <mergeCell ref="A112:G112"/>
    <mergeCell ref="A111:G111"/>
    <mergeCell ref="A126:G126"/>
    <mergeCell ref="A95:G95"/>
    <mergeCell ref="A119:G119"/>
    <mergeCell ref="A118:G118"/>
    <mergeCell ref="A1:G1"/>
    <mergeCell ref="A17:G17"/>
    <mergeCell ref="A32:G32"/>
    <mergeCell ref="A96:G96"/>
    <mergeCell ref="A8:G8"/>
    <mergeCell ref="A4:G4"/>
    <mergeCell ref="A75:G75"/>
    <mergeCell ref="A51:G51"/>
    <mergeCell ref="A74:G74"/>
    <mergeCell ref="A25:G25"/>
    <mergeCell ref="A16:G16"/>
    <mergeCell ref="A66:G66"/>
    <mergeCell ref="A67:G67"/>
    <mergeCell ref="A52:G52"/>
    <mergeCell ref="B5:F5"/>
    <mergeCell ref="A2:G2"/>
  </mergeCells>
  <dataValidations count="1">
    <dataValidation type="list" allowBlank="1" sqref="C9:C140" xr:uid="{00000000-0002-0000-0000-000000000000}">
      <formula1>"Base,BPU"</formula1>
    </dataValidation>
  </dataValidations>
  <pageMargins left="0.7" right="0.7" top="0.75" bottom="0.75" header="0.3" footer="0.3"/>
  <pageSetup paperSize="9"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FF6190390B028428C685A13102D1241" ma:contentTypeVersion="19" ma:contentTypeDescription="Crée un document." ma:contentTypeScope="" ma:versionID="ab18441e66c12063e4efc2fe0c1da852">
  <xsd:schema xmlns:xsd="http://www.w3.org/2001/XMLSchema" xmlns:xs="http://www.w3.org/2001/XMLSchema" xmlns:p="http://schemas.microsoft.com/office/2006/metadata/properties" xmlns:ns2="25874d2b-d01a-4c4e-af85-4eeb1d22661f" xmlns:ns3="c74da0e5-d65a-47d8-aeb9-6f61a961f594" targetNamespace="http://schemas.microsoft.com/office/2006/metadata/properties" ma:root="true" ma:fieldsID="e4ef0caf6bbe96d0d9dc1c0f9fe07170" ns2:_="" ns3:_="">
    <xsd:import namespace="25874d2b-d01a-4c4e-af85-4eeb1d22661f"/>
    <xsd:import namespace="c74da0e5-d65a-47d8-aeb9-6f61a961f5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874d2b-d01a-4c4e-af85-4eeb1d2266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665b9c92-eed0-4779-a6e0-950321aeddc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74da0e5-d65a-47d8-aeb9-6f61a961f594" elementFormDefault="qualified">
    <xsd:import namespace="http://schemas.microsoft.com/office/2006/documentManagement/types"/>
    <xsd:import namespace="http://schemas.microsoft.com/office/infopath/2007/PartnerControls"/>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2c1f1f73-06a9-42ca-8940-f416c5160794}" ma:internalName="TaxCatchAll" ma:showField="CatchAllData" ma:web="c74da0e5-d65a-47d8-aeb9-6f61a961f5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74da0e5-d65a-47d8-aeb9-6f61a961f594" xsi:nil="true"/>
    <lcf76f155ced4ddcb4097134ff3c332f xmlns="25874d2b-d01a-4c4e-af85-4eeb1d22661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BF5BA1B-784A-46C5-B2B4-32B017C39DEA}">
  <ds:schemaRefs>
    <ds:schemaRef ds:uri="http://schemas.microsoft.com/sharepoint/v3/contenttype/forms"/>
  </ds:schemaRefs>
</ds:datastoreItem>
</file>

<file path=customXml/itemProps2.xml><?xml version="1.0" encoding="utf-8"?>
<ds:datastoreItem xmlns:ds="http://schemas.openxmlformats.org/officeDocument/2006/customXml" ds:itemID="{EEB224BB-3981-4050-8FA3-24DF74DB23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874d2b-d01a-4c4e-af85-4eeb1d22661f"/>
    <ds:schemaRef ds:uri="c74da0e5-d65a-47d8-aeb9-6f61a961f5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4D3D41F-306A-4955-9EF6-DA1830200D0C}">
  <ds:schemaRefs>
    <ds:schemaRef ds:uri="http://schemas.microsoft.com/office/2006/metadata/properties"/>
    <ds:schemaRef ds:uri="http://schemas.microsoft.com/office/infopath/2007/PartnerControls"/>
    <ds:schemaRef ds:uri="c74da0e5-d65a-47d8-aeb9-6f61a961f594"/>
    <ds:schemaRef ds:uri="25874d2b-d01a-4c4e-af85-4eeb1d22661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BPM</vt:lpstr>
      <vt:lpstr>BPM!Zone_d_impression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FIRMIN Joachim</cp:lastModifiedBy>
  <dcterms:created xsi:type="dcterms:W3CDTF">2026-07-09T08:29:06Z</dcterms:created>
  <dcterms:modified xsi:type="dcterms:W3CDTF">2026-08-13T14:29:17Z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0x010100AFF6190390B028428C685A13102D1241</vt:lpwstr>
  </property>
  <property fmtid="{D5CDD505-2E9C-101B-9397-08002B2CF9AE}" pid="3" name="MediaServiceImageTags">
    <vt:lpwstr/>
  </property>
</Properties>
</file>